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O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E3" i="9"/>
  <c r="J3" i="9"/>
  <c r="G93" i="9"/>
  <c r="Q93" i="9"/>
  <c r="L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<sst xmlns="http://schemas.openxmlformats.org/spreadsheetml/2006/main" count="74" uniqueCount="26">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</sst>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</a:t>
            </a:r>
            <a:r>
              <a:rPr lang="en-US" baseline="0"/>
              <a:t> No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0.11771790072284721</c:v>
                </c:pt>
                <c:pt idx="1">
                  <c:v>0.11673758110109561</c:v>
                </c:pt>
                <c:pt idx="2">
                  <c:v>0.10020722039007575</c:v>
                </c:pt>
                <c:pt idx="3">
                  <c:v>0.10266442133451738</c:v>
                </c:pt>
                <c:pt idx="4">
                  <c:v>0.10656469999701421</c:v>
                </c:pt>
                <c:pt idx="5">
                  <c:v>0.11108661037189897</c:v>
                </c:pt>
                <c:pt idx="6">
                  <c:v>0.10954006848392481</c:v>
                </c:pt>
                <c:pt idx="7">
                  <c:v>0.10644505939239338</c:v>
                </c:pt>
                <c:pt idx="8">
                  <c:v>9.8778754655523479E-2</c:v>
                </c:pt>
                <c:pt idx="9">
                  <c:v>9.4913374519501215E-2</c:v>
                </c:pt>
                <c:pt idx="10">
                  <c:v>0.10424598306253713</c:v>
                </c:pt>
                <c:pt idx="11">
                  <c:v>0.10393788120953043</c:v>
                </c:pt>
                <c:pt idx="12">
                  <c:v>0.10553476540167958</c:v>
                </c:pt>
                <c:pt idx="13">
                  <c:v>0.10684322826677209</c:v>
                </c:pt>
                <c:pt idx="14">
                  <c:v>0.10438603012324453</c:v>
                </c:pt>
                <c:pt idx="15">
                  <c:v>0.10430200132663753</c:v>
                </c:pt>
                <c:pt idx="16">
                  <c:v>0.10302758721881664</c:v>
                </c:pt>
                <c:pt idx="17">
                  <c:v>0.10196323880045738</c:v>
                </c:pt>
                <c:pt idx="18">
                  <c:v>9.8714178082194584E-2</c:v>
                </c:pt>
                <c:pt idx="19">
                  <c:v>9.780424635632036E-2</c:v>
                </c:pt>
                <c:pt idx="20">
                  <c:v>0.105539966505837</c:v>
                </c:pt>
                <c:pt idx="21">
                  <c:v>0.10280303510527813</c:v>
                </c:pt>
                <c:pt idx="22">
                  <c:v>9.3798934871335504E-2</c:v>
                </c:pt>
                <c:pt idx="23">
                  <c:v>8.272952059038291E-2</c:v>
                </c:pt>
                <c:pt idx="24">
                  <c:v>9.1614223971887371E-2</c:v>
                </c:pt>
                <c:pt idx="25">
                  <c:v>8.9947679214452153E-2</c:v>
                </c:pt>
                <c:pt idx="26">
                  <c:v>8.8435184683292242E-2</c:v>
                </c:pt>
                <c:pt idx="27">
                  <c:v>8.6838300491143744E-2</c:v>
                </c:pt>
                <c:pt idx="28">
                  <c:v>8.7524887891666292E-2</c:v>
                </c:pt>
                <c:pt idx="29">
                  <c:v>8.5479857586715849E-2</c:v>
                </c:pt>
                <c:pt idx="30">
                  <c:v>9.3433979034076867E-2</c:v>
                </c:pt>
                <c:pt idx="31">
                  <c:v>9.3832147908456218E-2</c:v>
                </c:pt>
                <c:pt idx="32">
                  <c:v>8.7166810200692432E-2</c:v>
                </c:pt>
                <c:pt idx="33">
                  <c:v>8.4878027713848322E-2</c:v>
                </c:pt>
                <c:pt idx="34">
                  <c:v>8.6270519375547181E-2</c:v>
                </c:pt>
                <c:pt idx="35">
                  <c:v>8.4191803978622068E-2</c:v>
                </c:pt>
                <c:pt idx="36">
                  <c:v>8.1992723447396304E-2</c:v>
                </c:pt>
                <c:pt idx="37">
                  <c:v>7.3430490150220726E-2</c:v>
                </c:pt>
                <c:pt idx="38">
                  <c:v>7.5649493559122469E-2</c:v>
                </c:pt>
                <c:pt idx="39">
                  <c:v>7.4515123711094908E-2</c:v>
                </c:pt>
                <c:pt idx="40">
                  <c:v>7.327643852348871E-2</c:v>
                </c:pt>
                <c:pt idx="41">
                  <c:v>7.3346338639586645E-2</c:v>
                </c:pt>
                <c:pt idx="42">
                  <c:v>7.5887686893292214E-2</c:v>
                </c:pt>
                <c:pt idx="43">
                  <c:v>7.2295997588166086E-2</c:v>
                </c:pt>
                <c:pt idx="44">
                  <c:v>7.2072043044423342E-2</c:v>
                </c:pt>
                <c:pt idx="45">
                  <c:v>7.3772876109942681E-2</c:v>
                </c:pt>
                <c:pt idx="46">
                  <c:v>8.2791344575206247E-2</c:v>
                </c:pt>
                <c:pt idx="47">
                  <c:v>7.9577895664955975E-2</c:v>
                </c:pt>
                <c:pt idx="48">
                  <c:v>8.1950705547951669E-2</c:v>
                </c:pt>
                <c:pt idx="49">
                  <c:v>8.3001047999828936E-2</c:v>
                </c:pt>
                <c:pt idx="50">
                  <c:v>8.4443515499493693E-2</c:v>
                </c:pt>
                <c:pt idx="51">
                  <c:v>8.528415312629091E-2</c:v>
                </c:pt>
                <c:pt idx="52">
                  <c:v>8.5647908177645629E-2</c:v>
                </c:pt>
                <c:pt idx="53">
                  <c:v>8.4031347660915287E-2</c:v>
                </c:pt>
                <c:pt idx="54">
                  <c:v>8.6404519808749927E-2</c:v>
                </c:pt>
                <c:pt idx="55">
                  <c:v>8.4409470943590928E-2</c:v>
                </c:pt>
                <c:pt idx="56">
                  <c:v>8.6404158944367052E-2</c:v>
                </c:pt>
                <c:pt idx="57">
                  <c:v>8.9995731137291674E-2</c:v>
                </c:pt>
                <c:pt idx="58">
                  <c:v>9.0149781363566342E-2</c:v>
                </c:pt>
                <c:pt idx="59">
                  <c:v>8.9807269888906444E-2</c:v>
                </c:pt>
                <c:pt idx="60">
                  <c:v>9.5807626037678881E-2</c:v>
                </c:pt>
                <c:pt idx="61">
                  <c:v>9.5241041506616733E-2</c:v>
                </c:pt>
                <c:pt idx="62">
                  <c:v>9.6355365762941222E-2</c:v>
                </c:pt>
                <c:pt idx="63">
                  <c:v>9.7419714181299841E-2</c:v>
                </c:pt>
                <c:pt idx="64">
                  <c:v>0.10675231992342361</c:v>
                </c:pt>
                <c:pt idx="65">
                  <c:v>0.10568797150506436</c:v>
                </c:pt>
                <c:pt idx="66">
                  <c:v>0.10417548117527459</c:v>
                </c:pt>
                <c:pt idx="67">
                  <c:v>9.6235729359691186E-2</c:v>
                </c:pt>
                <c:pt idx="68">
                  <c:v>9.5101359511663625E-2</c:v>
                </c:pt>
                <c:pt idx="69">
                  <c:v>0.10221484333222679</c:v>
                </c:pt>
                <c:pt idx="70">
                  <c:v>9.7320120568838792E-2</c:v>
                </c:pt>
                <c:pt idx="71">
                  <c:v>9.4330746115447506E-2</c:v>
                </c:pt>
                <c:pt idx="72">
                  <c:v>9.6787947059887205E-2</c:v>
                </c:pt>
                <c:pt idx="73">
                  <c:v>9.6907949929348897E-2</c:v>
                </c:pt>
                <c:pt idx="74">
                  <c:v>0.10366335045711456</c:v>
                </c:pt>
                <c:pt idx="75">
                  <c:v>0.10371333049644865</c:v>
                </c:pt>
                <c:pt idx="76">
                  <c:v>0.10524586501748542</c:v>
                </c:pt>
                <c:pt idx="77">
                  <c:v>9.8679290803859288E-2</c:v>
                </c:pt>
                <c:pt idx="78">
                  <c:v>0.10335525280547608</c:v>
                </c:pt>
                <c:pt idx="79">
                  <c:v>0.10282307929652514</c:v>
                </c:pt>
                <c:pt idx="80">
                  <c:v>0.10282307929652514</c:v>
                </c:pt>
                <c:pt idx="81">
                  <c:v>0.10153465922222227</c:v>
                </c:pt>
                <c:pt idx="82">
                  <c:v>9.8097138656029675E-2</c:v>
                </c:pt>
                <c:pt idx="83">
                  <c:v>9.8629678631189696E-2</c:v>
                </c:pt>
                <c:pt idx="84">
                  <c:v>9.9574019978718412E-2</c:v>
                </c:pt>
                <c:pt idx="85">
                  <c:v>0.10806068000078403</c:v>
                </c:pt>
                <c:pt idx="86">
                  <c:v>0.10584784005617237</c:v>
                </c:pt>
                <c:pt idx="87">
                  <c:v>0.10857885034416644</c:v>
                </c:pt>
                <c:pt idx="88">
                  <c:v>0.10523103033313548</c:v>
                </c:pt>
                <c:pt idx="89">
                  <c:v>0.10887294483023507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0.12302563544770286</c:v>
                </c:pt>
                <c:pt idx="1">
                  <c:v>0.10491276017631213</c:v>
                </c:pt>
                <c:pt idx="2">
                  <c:v>0.10429656067166761</c:v>
                </c:pt>
                <c:pt idx="3">
                  <c:v>0.11045001001299537</c:v>
                </c:pt>
                <c:pt idx="4">
                  <c:v>0.10833532054321621</c:v>
                </c:pt>
                <c:pt idx="5">
                  <c:v>0.10644470272938066</c:v>
                </c:pt>
                <c:pt idx="6">
                  <c:v>0.10391784121965229</c:v>
                </c:pt>
                <c:pt idx="7">
                  <c:v>9.422715358518774E-2</c:v>
                </c:pt>
                <c:pt idx="8">
                  <c:v>9.2644639024816233E-2</c:v>
                </c:pt>
                <c:pt idx="9">
                  <c:v>9.3519324008429633E-2</c:v>
                </c:pt>
                <c:pt idx="10">
                  <c:v>8.9787826068367341E-2</c:v>
                </c:pt>
                <c:pt idx="11">
                  <c:v>8.744906354218783E-2</c:v>
                </c:pt>
                <c:pt idx="12">
                  <c:v>9.2588144504491085E-2</c:v>
                </c:pt>
                <c:pt idx="13">
                  <c:v>9.2384114238881682E-2</c:v>
                </c:pt>
                <c:pt idx="14">
                  <c:v>9.3518484086909243E-2</c:v>
                </c:pt>
                <c:pt idx="15">
                  <c:v>9.3140360804232963E-2</c:v>
                </c:pt>
                <c:pt idx="16">
                  <c:v>9.4807270627420559E-2</c:v>
                </c:pt>
                <c:pt idx="17">
                  <c:v>8.3639701670265978E-2</c:v>
                </c:pt>
                <c:pt idx="18">
                  <c:v>9.0613502095418672E-2</c:v>
                </c:pt>
                <c:pt idx="19">
                  <c:v>9.2678211525863752E-2</c:v>
                </c:pt>
                <c:pt idx="20">
                  <c:v>9.3896972435337261E-2</c:v>
                </c:pt>
                <c:pt idx="21">
                  <c:v>9.3728556778653813E-2</c:v>
                </c:pt>
                <c:pt idx="22">
                  <c:v>9.3728556778653813E-2</c:v>
                </c:pt>
                <c:pt idx="23">
                  <c:v>8.5634757537707898E-2</c:v>
                </c:pt>
                <c:pt idx="24">
                  <c:v>8.4242022123825103E-2</c:v>
                </c:pt>
                <c:pt idx="25">
                  <c:v>8.1581037466868844E-2</c:v>
                </c:pt>
                <c:pt idx="26">
                  <c:v>8.3800163589798318E-2</c:v>
                </c:pt>
                <c:pt idx="27">
                  <c:v>8.1791107357701273E-2</c:v>
                </c:pt>
                <c:pt idx="28">
                  <c:v>8.4010229279260593E-2</c:v>
                </c:pt>
                <c:pt idx="29">
                  <c:v>8.5074694809820078E-2</c:v>
                </c:pt>
                <c:pt idx="30">
                  <c:v>8.2925591517015632E-2</c:v>
                </c:pt>
                <c:pt idx="31">
                  <c:v>8.8974360453011742E-2</c:v>
                </c:pt>
                <c:pt idx="32">
                  <c:v>9.2496153567994635E-2</c:v>
                </c:pt>
                <c:pt idx="33">
                  <c:v>9.4471161042820065E-2</c:v>
                </c:pt>
                <c:pt idx="34">
                  <c:v>9.3546494619415194E-2</c:v>
                </c:pt>
                <c:pt idx="35">
                  <c:v>0.10225686123167271</c:v>
                </c:pt>
                <c:pt idx="36">
                  <c:v>0.10371937432304118</c:v>
                </c:pt>
                <c:pt idx="37">
                  <c:v>0.10334125104036489</c:v>
                </c:pt>
                <c:pt idx="38">
                  <c:v>0.10341127387048991</c:v>
                </c:pt>
                <c:pt idx="39">
                  <c:v>0.10164065892611412</c:v>
                </c:pt>
                <c:pt idx="40">
                  <c:v>0.10049192084676629</c:v>
                </c:pt>
                <c:pt idx="41">
                  <c:v>9.9273526403501219E-2</c:v>
                </c:pt>
                <c:pt idx="42">
                  <c:v>0.10040825851636773</c:v>
                </c:pt>
                <c:pt idx="43">
                  <c:v>9.3518486887821384E-2</c:v>
                </c:pt>
                <c:pt idx="44">
                  <c:v>9.6956007454013338E-2</c:v>
                </c:pt>
                <c:pt idx="45">
                  <c:v>0.10171672138146153</c:v>
                </c:pt>
                <c:pt idx="46">
                  <c:v>9.9413932928134149E-2</c:v>
                </c:pt>
                <c:pt idx="47">
                  <c:v>0.10096047061473946</c:v>
                </c:pt>
                <c:pt idx="48">
                  <c:v>9.1851939329473387E-2</c:v>
                </c:pt>
                <c:pt idx="49">
                  <c:v>9.3314818887049636E-2</c:v>
                </c:pt>
                <c:pt idx="50">
                  <c:v>8.9191077386544207E-2</c:v>
                </c:pt>
                <c:pt idx="51">
                  <c:v>9.0563888522293662E-2</c:v>
                </c:pt>
                <c:pt idx="52">
                  <c:v>9.0801964744261901E-2</c:v>
                </c:pt>
                <c:pt idx="53">
                  <c:v>9.1782284366014155E-2</c:v>
                </c:pt>
                <c:pt idx="54">
                  <c:v>9.1697890503654789E-2</c:v>
                </c:pt>
                <c:pt idx="55">
                  <c:v>9.1249745791310191E-2</c:v>
                </c:pt>
                <c:pt idx="56">
                  <c:v>0.10831264227611995</c:v>
                </c:pt>
                <c:pt idx="57">
                  <c:v>0.10702361198342664</c:v>
                </c:pt>
                <c:pt idx="58">
                  <c:v>9.6795077680997196E-2</c:v>
                </c:pt>
                <c:pt idx="59">
                  <c:v>9.5968808285520887E-2</c:v>
                </c:pt>
                <c:pt idx="60">
                  <c:v>9.4078191872141406E-2</c:v>
                </c:pt>
                <c:pt idx="61">
                  <c:v>9.4560385341758257E-2</c:v>
                </c:pt>
                <c:pt idx="62">
                  <c:v>9.3047892211055055E-2</c:v>
                </c:pt>
                <c:pt idx="63">
                  <c:v>9.1759470736296117E-2</c:v>
                </c:pt>
                <c:pt idx="64">
                  <c:v>9.1843495331532979E-2</c:v>
                </c:pt>
                <c:pt idx="65">
                  <c:v>9.8285370201286235E-2</c:v>
                </c:pt>
                <c:pt idx="66">
                  <c:v>9.7822612104982651E-2</c:v>
                </c:pt>
                <c:pt idx="67">
                  <c:v>9.8200735387658292E-2</c:v>
                </c:pt>
                <c:pt idx="68">
                  <c:v>9.6514392992071499E-2</c:v>
                </c:pt>
                <c:pt idx="69">
                  <c:v>9.7598539048582317E-2</c:v>
                </c:pt>
                <c:pt idx="70">
                  <c:v>9.5842175223326567E-2</c:v>
                </c:pt>
                <c:pt idx="71">
                  <c:v>9.7304444562513026E-2</c:v>
                </c:pt>
                <c:pt idx="72">
                  <c:v>9.9433743214882339E-2</c:v>
                </c:pt>
                <c:pt idx="73">
                  <c:v>0.10110028657186085</c:v>
                </c:pt>
                <c:pt idx="74">
                  <c:v>0.10056811166245254</c:v>
                </c:pt>
                <c:pt idx="75">
                  <c:v>9.9209668758024658E-2</c:v>
                </c:pt>
                <c:pt idx="76">
                  <c:v>9.1683408280948078E-2</c:v>
                </c:pt>
                <c:pt idx="77">
                  <c:v>0.10011996554965188</c:v>
                </c:pt>
                <c:pt idx="78">
                  <c:v>9.9741842266975606E-2</c:v>
                </c:pt>
                <c:pt idx="79">
                  <c:v>9.981186369664391E-2</c:v>
                </c:pt>
                <c:pt idx="80">
                  <c:v>0.10079157310000443</c:v>
                </c:pt>
                <c:pt idx="81">
                  <c:v>0.10413927039700895</c:v>
                </c:pt>
                <c:pt idx="82">
                  <c:v>0.10390058535710506</c:v>
                </c:pt>
                <c:pt idx="83">
                  <c:v>0.10441875289957467</c:v>
                </c:pt>
                <c:pt idx="84">
                  <c:v>0.10230406342979549</c:v>
                </c:pt>
                <c:pt idx="85">
                  <c:v>0.10247272563957308</c:v>
                </c:pt>
                <c:pt idx="86">
                  <c:v>0.10376126422653417</c:v>
                </c:pt>
                <c:pt idx="87">
                  <c:v>0.10118369534687977</c:v>
                </c:pt>
                <c:pt idx="88">
                  <c:v>0.10085579585572023</c:v>
                </c:pt>
                <c:pt idx="89">
                  <c:v>0.10376114291296316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9.7656960284945318E-2</c:v>
                </c:pt>
                <c:pt idx="1">
                  <c:v>0.11066540936832535</c:v>
                </c:pt>
                <c:pt idx="2">
                  <c:v>0.11150580324294057</c:v>
                </c:pt>
                <c:pt idx="3">
                  <c:v>0.10982513400636708</c:v>
                </c:pt>
                <c:pt idx="4">
                  <c:v>0.10898485864440879</c:v>
                </c:pt>
                <c:pt idx="5">
                  <c:v>0.10768182518614694</c:v>
                </c:pt>
                <c:pt idx="6">
                  <c:v>0.1061693320554431</c:v>
                </c:pt>
                <c:pt idx="7">
                  <c:v>0.10687016917462899</c:v>
                </c:pt>
                <c:pt idx="8">
                  <c:v>0.10534306265996679</c:v>
                </c:pt>
                <c:pt idx="9">
                  <c:v>0.10451679326448984</c:v>
                </c:pt>
                <c:pt idx="10">
                  <c:v>0.10293427730366163</c:v>
                </c:pt>
                <c:pt idx="11">
                  <c:v>0.10255615682189942</c:v>
                </c:pt>
                <c:pt idx="12">
                  <c:v>9.3461992367496888E-2</c:v>
                </c:pt>
                <c:pt idx="13">
                  <c:v>9.1781079378740749E-2</c:v>
                </c:pt>
                <c:pt idx="14">
                  <c:v>0.10195456509938704</c:v>
                </c:pt>
                <c:pt idx="15">
                  <c:v>9.3153890514489565E-2</c:v>
                </c:pt>
                <c:pt idx="16">
                  <c:v>7.5643091669061149E-2</c:v>
                </c:pt>
                <c:pt idx="17">
                  <c:v>8.6040044429086165E-2</c:v>
                </c:pt>
                <c:pt idx="18">
                  <c:v>9.3083866283907829E-2</c:v>
                </c:pt>
                <c:pt idx="19">
                  <c:v>9.0640668505036034E-2</c:v>
                </c:pt>
                <c:pt idx="20">
                  <c:v>9.5386651936321135E-2</c:v>
                </c:pt>
                <c:pt idx="21">
                  <c:v>8.9681592459976672E-2</c:v>
                </c:pt>
                <c:pt idx="22">
                  <c:v>8.8686903206446788E-2</c:v>
                </c:pt>
                <c:pt idx="23">
                  <c:v>9.7277266949243268E-2</c:v>
                </c:pt>
                <c:pt idx="24">
                  <c:v>9.9237906192747763E-2</c:v>
                </c:pt>
                <c:pt idx="25">
                  <c:v>9.5646333999822503E-2</c:v>
                </c:pt>
                <c:pt idx="26">
                  <c:v>0.10186413161180594</c:v>
                </c:pt>
                <c:pt idx="27">
                  <c:v>0.10234608132924078</c:v>
                </c:pt>
                <c:pt idx="28">
                  <c:v>9.3391961134632231E-2</c:v>
                </c:pt>
                <c:pt idx="29">
                  <c:v>0.10378915764683991</c:v>
                </c:pt>
                <c:pt idx="30">
                  <c:v>0.10248612838994754</c:v>
                </c:pt>
                <c:pt idx="31">
                  <c:v>0.10124793070670469</c:v>
                </c:pt>
                <c:pt idx="32">
                  <c:v>0.10157582879740752</c:v>
                </c:pt>
                <c:pt idx="33">
                  <c:v>0.10105826727195885</c:v>
                </c:pt>
                <c:pt idx="34">
                  <c:v>0.10076417278589021</c:v>
                </c:pt>
                <c:pt idx="35">
                  <c:v>9.9012997416196541E-2</c:v>
                </c:pt>
                <c:pt idx="36">
                  <c:v>9.1157274397218865E-2</c:v>
                </c:pt>
                <c:pt idx="37">
                  <c:v>8.8616047457084304E-2</c:v>
                </c:pt>
                <c:pt idx="38">
                  <c:v>8.8153895377801661E-2</c:v>
                </c:pt>
                <c:pt idx="39">
                  <c:v>8.9596729343676143E-2</c:v>
                </c:pt>
                <c:pt idx="40">
                  <c:v>9.7228627259803704E-2</c:v>
                </c:pt>
                <c:pt idx="41">
                  <c:v>0.10027341255981838</c:v>
                </c:pt>
                <c:pt idx="42">
                  <c:v>0.10171649027787487</c:v>
                </c:pt>
                <c:pt idx="43">
                  <c:v>0.10261278530439026</c:v>
                </c:pt>
                <c:pt idx="44">
                  <c:v>0.10451752759736473</c:v>
                </c:pt>
                <c:pt idx="45">
                  <c:v>0.10254276387472194</c:v>
                </c:pt>
                <c:pt idx="46">
                  <c:v>9.8867167086559835E-2</c:v>
                </c:pt>
                <c:pt idx="47">
                  <c:v>0.10032943642574564</c:v>
                </c:pt>
                <c:pt idx="48">
                  <c:v>0.10185654294040848</c:v>
                </c:pt>
                <c:pt idx="49">
                  <c:v>0.10108568439155363</c:v>
                </c:pt>
                <c:pt idx="50">
                  <c:v>0.10139439086112584</c:v>
                </c:pt>
                <c:pt idx="51">
                  <c:v>0.10988019691261838</c:v>
                </c:pt>
                <c:pt idx="52">
                  <c:v>0.10821365635655329</c:v>
                </c:pt>
                <c:pt idx="53">
                  <c:v>0.10952236297382781</c:v>
                </c:pt>
                <c:pt idx="54">
                  <c:v>0.106070230424131</c:v>
                </c:pt>
                <c:pt idx="55">
                  <c:v>0.10812962896040236</c:v>
                </c:pt>
                <c:pt idx="56">
                  <c:v>0.10766735976891886</c:v>
                </c:pt>
                <c:pt idx="57">
                  <c:v>0.1106567356227688</c:v>
                </c:pt>
                <c:pt idx="58">
                  <c:v>0.10039946345724081</c:v>
                </c:pt>
                <c:pt idx="59">
                  <c:v>0.10797546162192682</c:v>
                </c:pt>
                <c:pt idx="60">
                  <c:v>0.1060848452085467</c:v>
                </c:pt>
                <c:pt idx="61">
                  <c:v>0.10331893359316466</c:v>
                </c:pt>
                <c:pt idx="62">
                  <c:v>0.10919397597830426</c:v>
                </c:pt>
                <c:pt idx="63">
                  <c:v>0.11019458494394223</c:v>
                </c:pt>
                <c:pt idx="64">
                  <c:v>0.11069246734389562</c:v>
                </c:pt>
                <c:pt idx="65">
                  <c:v>0.11234500473439281</c:v>
                </c:pt>
                <c:pt idx="66">
                  <c:v>0.1115046108597763</c:v>
                </c:pt>
                <c:pt idx="67">
                  <c:v>0.1027102182518265</c:v>
                </c:pt>
                <c:pt idx="68">
                  <c:v>0.10317236753019635</c:v>
                </c:pt>
                <c:pt idx="69">
                  <c:v>0.11119651320813911</c:v>
                </c:pt>
                <c:pt idx="70">
                  <c:v>0.10362051924482386</c:v>
                </c:pt>
                <c:pt idx="71">
                  <c:v>0.10286427267947258</c:v>
                </c:pt>
                <c:pt idx="72">
                  <c:v>0.10226207634039597</c:v>
                </c:pt>
                <c:pt idx="73">
                  <c:v>0.11910029095087102</c:v>
                </c:pt>
                <c:pt idx="74">
                  <c:v>0.11858212060748798</c:v>
                </c:pt>
                <c:pt idx="75">
                  <c:v>0.11598523626763653</c:v>
                </c:pt>
                <c:pt idx="76">
                  <c:v>0.12311876427944733</c:v>
                </c:pt>
                <c:pt idx="77">
                  <c:v>0.11571118317190082</c:v>
                </c:pt>
                <c:pt idx="78">
                  <c:v>0.1166218436288237</c:v>
                </c:pt>
                <c:pt idx="79">
                  <c:v>0.12100443707450646</c:v>
                </c:pt>
                <c:pt idx="80">
                  <c:v>0.12358164088840785</c:v>
                </c:pt>
                <c:pt idx="81">
                  <c:v>0.11891099118142083</c:v>
                </c:pt>
                <c:pt idx="82">
                  <c:v>0.11478688461516111</c:v>
                </c:pt>
                <c:pt idx="83">
                  <c:v>0.11744811442475543</c:v>
                </c:pt>
                <c:pt idx="84">
                  <c:v>0.10158985437028091</c:v>
                </c:pt>
                <c:pt idx="85">
                  <c:v>0.1035651055972877</c:v>
                </c:pt>
                <c:pt idx="86">
                  <c:v>0.10310234750098411</c:v>
                </c:pt>
                <c:pt idx="87">
                  <c:v>0.10272422281785176</c:v>
                </c:pt>
                <c:pt idx="88">
                  <c:v>0.10208822147368553</c:v>
                </c:pt>
                <c:pt idx="89">
                  <c:v>0.10346646621763513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0.13080762769020021</c:v>
                </c:pt>
                <c:pt idx="1">
                  <c:v>0.12814639507969311</c:v>
                </c:pt>
                <c:pt idx="2">
                  <c:v>0.13005138112484829</c:v>
                </c:pt>
                <c:pt idx="3">
                  <c:v>0.13171792588228287</c:v>
                </c:pt>
                <c:pt idx="4">
                  <c:v>0.13407105663978391</c:v>
                </c:pt>
                <c:pt idx="5">
                  <c:v>0.13352451349905534</c:v>
                </c:pt>
                <c:pt idx="6">
                  <c:v>0.13458922418225355</c:v>
                </c:pt>
                <c:pt idx="7">
                  <c:v>0.13352451489951206</c:v>
                </c:pt>
                <c:pt idx="8">
                  <c:v>0.13519105545557714</c:v>
                </c:pt>
                <c:pt idx="9">
                  <c:v>0.13890262911750609</c:v>
                </c:pt>
                <c:pt idx="10">
                  <c:v>0.13790794126443356</c:v>
                </c:pt>
                <c:pt idx="11">
                  <c:v>0.13553476911659959</c:v>
                </c:pt>
                <c:pt idx="12">
                  <c:v>0.13828570368272763</c:v>
                </c:pt>
                <c:pt idx="13">
                  <c:v>0.13519189257618475</c:v>
                </c:pt>
                <c:pt idx="14">
                  <c:v>0.13534594280246007</c:v>
                </c:pt>
                <c:pt idx="15">
                  <c:v>0.13397313026625518</c:v>
                </c:pt>
                <c:pt idx="16">
                  <c:v>0.12616750579926983</c:v>
                </c:pt>
                <c:pt idx="17">
                  <c:v>0.12450084252917766</c:v>
                </c:pt>
                <c:pt idx="18">
                  <c:v>0.13360937521489982</c:v>
                </c:pt>
                <c:pt idx="19">
                  <c:v>0.13024151521399394</c:v>
                </c:pt>
                <c:pt idx="20">
                  <c:v>0.13247500956824304</c:v>
                </c:pt>
                <c:pt idx="21">
                  <c:v>0.12989816801918122</c:v>
                </c:pt>
                <c:pt idx="22">
                  <c:v>0.12395382733359578</c:v>
                </c:pt>
                <c:pt idx="23">
                  <c:v>0.12122293835917144</c:v>
                </c:pt>
                <c:pt idx="24">
                  <c:v>0.12132737081095031</c:v>
                </c:pt>
                <c:pt idx="25">
                  <c:v>0.11875052926188785</c:v>
                </c:pt>
                <c:pt idx="26">
                  <c:v>0.11830238454954391</c:v>
                </c:pt>
                <c:pt idx="27">
                  <c:v>0.11837241018058235</c:v>
                </c:pt>
                <c:pt idx="28">
                  <c:v>0.11656582256381051</c:v>
                </c:pt>
                <c:pt idx="29">
                  <c:v>0.11326834905832468</c:v>
                </c:pt>
                <c:pt idx="30">
                  <c:v>0.1138845485629692</c:v>
                </c:pt>
                <c:pt idx="31">
                  <c:v>0.11519301002760371</c:v>
                </c:pt>
                <c:pt idx="32">
                  <c:v>0.12222246785247587</c:v>
                </c:pt>
                <c:pt idx="33">
                  <c:v>0.13277383310361449</c:v>
                </c:pt>
                <c:pt idx="34">
                  <c:v>0.13042106741186643</c:v>
                </c:pt>
                <c:pt idx="35">
                  <c:v>0.12797847845092902</c:v>
                </c:pt>
                <c:pt idx="36">
                  <c:v>0.12717201089497249</c:v>
                </c:pt>
                <c:pt idx="37">
                  <c:v>0.11692910836122278</c:v>
                </c:pt>
                <c:pt idx="38">
                  <c:v>0.11617322686162322</c:v>
                </c:pt>
                <c:pt idx="39">
                  <c:v>0.11268572905700804</c:v>
                </c:pt>
                <c:pt idx="40">
                  <c:v>0.12442024340960828</c:v>
                </c:pt>
                <c:pt idx="41">
                  <c:v>0.11593394845329437</c:v>
                </c:pt>
                <c:pt idx="42">
                  <c:v>0.11493950015103306</c:v>
                </c:pt>
                <c:pt idx="43">
                  <c:v>0.12289373871059753</c:v>
                </c:pt>
                <c:pt idx="44">
                  <c:v>0.12459469308968724</c:v>
                </c:pt>
                <c:pt idx="45">
                  <c:v>0.11351175894616061</c:v>
                </c:pt>
                <c:pt idx="46">
                  <c:v>0.12071482228373114</c:v>
                </c:pt>
                <c:pt idx="47">
                  <c:v>0.11925255294454597</c:v>
                </c:pt>
                <c:pt idx="48">
                  <c:v>0.12124760601107509</c:v>
                </c:pt>
                <c:pt idx="49">
                  <c:v>0.11958045523661701</c:v>
                </c:pt>
                <c:pt idx="50">
                  <c:v>0.11346165926912702</c:v>
                </c:pt>
                <c:pt idx="51">
                  <c:v>0.11981853005812981</c:v>
                </c:pt>
                <c:pt idx="52">
                  <c:v>0.11550620459521015</c:v>
                </c:pt>
                <c:pt idx="53">
                  <c:v>0.11717274935264538</c:v>
                </c:pt>
                <c:pt idx="54">
                  <c:v>0.11327295819451126</c:v>
                </c:pt>
                <c:pt idx="55">
                  <c:v>0.12617660443394929</c:v>
                </c:pt>
                <c:pt idx="56">
                  <c:v>0.1275350473383772</c:v>
                </c:pt>
                <c:pt idx="57">
                  <c:v>0.13272410834001647</c:v>
                </c:pt>
                <c:pt idx="58">
                  <c:v>0.12093418033988264</c:v>
                </c:pt>
                <c:pt idx="59">
                  <c:v>0.12236264467397884</c:v>
                </c:pt>
                <c:pt idx="60">
                  <c:v>0.12504330985688578</c:v>
                </c:pt>
                <c:pt idx="61">
                  <c:v>0.12477081981189163</c:v>
                </c:pt>
                <c:pt idx="62">
                  <c:v>0.12530299472129994</c:v>
                </c:pt>
                <c:pt idx="63">
                  <c:v>0.13442528682040863</c:v>
                </c:pt>
                <c:pt idx="64">
                  <c:v>0.1274660983787595</c:v>
                </c:pt>
                <c:pt idx="65">
                  <c:v>0.12676007560492561</c:v>
                </c:pt>
                <c:pt idx="66">
                  <c:v>0.12478482437791689</c:v>
                </c:pt>
                <c:pt idx="67">
                  <c:v>0.12830637093980371</c:v>
                </c:pt>
                <c:pt idx="68">
                  <c:v>0.12913264313619408</c:v>
                </c:pt>
                <c:pt idx="69">
                  <c:v>0.12773978640874156</c:v>
                </c:pt>
                <c:pt idx="70">
                  <c:v>0.13047128140018813</c:v>
                </c:pt>
                <c:pt idx="71">
                  <c:v>0.13201757953598028</c:v>
                </c:pt>
                <c:pt idx="72">
                  <c:v>0.13437034942909784</c:v>
                </c:pt>
                <c:pt idx="73">
                  <c:v>0.1335102764289893</c:v>
                </c:pt>
                <c:pt idx="74">
                  <c:v>0.12563994002605133</c:v>
                </c:pt>
                <c:pt idx="75">
                  <c:v>0.12632652742657388</c:v>
                </c:pt>
                <c:pt idx="76">
                  <c:v>0.12662025964780294</c:v>
                </c:pt>
                <c:pt idx="77">
                  <c:v>0.12563957496029959</c:v>
                </c:pt>
                <c:pt idx="78">
                  <c:v>0.13089829652722432</c:v>
                </c:pt>
                <c:pt idx="79">
                  <c:v>0.12996734812687244</c:v>
                </c:pt>
                <c:pt idx="80">
                  <c:v>0.12331601778604734</c:v>
                </c:pt>
                <c:pt idx="81">
                  <c:v>0.12176911503369094</c:v>
                </c:pt>
                <c:pt idx="82">
                  <c:v>0.12512260680327653</c:v>
                </c:pt>
                <c:pt idx="83">
                  <c:v>0.12352572261112675</c:v>
                </c:pt>
                <c:pt idx="84">
                  <c:v>0.13033110737959794</c:v>
                </c:pt>
                <c:pt idx="85">
                  <c:v>0.12610292642502816</c:v>
                </c:pt>
                <c:pt idx="86">
                  <c:v>0.12473011528927869</c:v>
                </c:pt>
                <c:pt idx="87">
                  <c:v>0.12481450915163934</c:v>
                </c:pt>
                <c:pt idx="88">
                  <c:v>0.12153103881172206</c:v>
                </c:pt>
                <c:pt idx="89">
                  <c:v>0.11856170854957583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559680"/>
        <c:axId val="108558528"/>
      </c:scatterChart>
      <c:valAx>
        <c:axId val="10855968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8558528"/>
        <c:crosses val="autoZero"/>
        <c:crossBetween val="midCat"/>
      </c:valAx>
      <c:valAx>
        <c:axId val="108558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8559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328611</xdr:colOff>
      <xdr:row>2</xdr:row>
      <xdr:rowOff>138112</xdr:rowOff>
    </xdr:from>
    <xdr:to>
      <xdr:col>19</xdr:col>
      <xdr:colOff>492124</xdr:colOff>
      <xdr:row>37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0.7779</cdr:x>
      <cdr:y>0.07898</cdr:y>
    </cdr:from>
    <cdr:to>
      <cdr:x>0.92815</cdr:x>
      <cdr:y>0.16607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62989" y="527712"/>
          <a:ext cx="1673224" cy="5819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14.536000250000001</v>
      </c>
      <c r="C2">
        <v>0.4844</v>
      </c>
      <c r="D2">
        <v>28.18899918</v>
      </c>
      <c r="E2">
        <v>0.24611000999999999</v>
      </c>
      <c r="F2">
        <v>34.125</v>
      </c>
      <c r="G2">
        <v>4.2999999999999999E-4</v>
      </c>
      <c r="H2">
        <v>30.81399918</v>
      </c>
      <c r="J2" s="2">
        <f>TREND(Calibration!$A$2:$A$4,Calibration!$B$2:$B$4,C2)</f>
        <v>391.6228887255516</v>
      </c>
      <c r="K2" s="2">
        <f>TREND(Calibration!$A$2:$A$4,Calibration!$C$2:$C$4,E2)</f>
        <v>543.0497049563503</v>
      </c>
      <c r="L2" s="2">
        <f>TREND(Calibration!$A$2:$A$4,Calibration!$D$2:$D$4,G2)</f>
        <v>-978.95077807709083</v>
      </c>
    </row>
    <row r="3" spans="1:12" x14ac:dyDescent="0.25">
      <c r="A3">
        <v>5076</v>
      </c>
      <c r="B3">
        <v>14.53499985</v>
      </c>
      <c r="C3">
        <v>0.47899999999999998</v>
      </c>
      <c r="D3">
        <v>28.20100021</v>
      </c>
      <c r="E3">
        <v>0.24611000999999999</v>
      </c>
      <c r="F3">
        <v>34.151000979999999</v>
      </c>
      <c r="G3">
        <v>4.8999999999999998E-4</v>
      </c>
      <c r="H3">
        <v>30.847000120000001</v>
      </c>
      <c r="J3" s="2">
        <f>TREND(Calibration!$A$2:$A$4,Calibration!$B$2:$B$4,C3)</f>
        <v>387.48336643879799</v>
      </c>
      <c r="K3" s="2">
        <f>TREND(Calibration!$A$2:$A$4,Calibration!$C$2:$C$4,E3)</f>
        <v>543.0497049563503</v>
      </c>
      <c r="L3" s="2">
        <f>TREND(Calibration!$A$2:$A$4,Calibration!$D$2:$D$4,G3)</f>
        <v>-978.6831304763972</v>
      </c>
    </row>
    <row r="4" spans="1:12" x14ac:dyDescent="0.25">
      <c r="A4">
        <v>10078</v>
      </c>
      <c r="B4">
        <v>14.53100014</v>
      </c>
      <c r="C4">
        <v>0.48230001</v>
      </c>
      <c r="D4">
        <v>28.179000850000001</v>
      </c>
      <c r="E4">
        <v>0.24611000999999999</v>
      </c>
      <c r="F4">
        <v>34.164001460000001</v>
      </c>
      <c r="G4">
        <v>4.8999999999999998E-4</v>
      </c>
      <c r="H4">
        <v>30.7859993</v>
      </c>
      <c r="J4" s="2">
        <f>TREND(Calibration!$A$2:$A$4,Calibration!$B$2:$B$4,C4)</f>
        <v>390.01308216870723</v>
      </c>
      <c r="K4" s="2">
        <f>TREND(Calibration!$A$2:$A$4,Calibration!$C$2:$C$4,E4)</f>
        <v>543.0497049563503</v>
      </c>
      <c r="L4" s="2">
        <f>TREND(Calibration!$A$2:$A$4,Calibration!$D$2:$D$4,G4)</f>
        <v>-978.6831304763972</v>
      </c>
    </row>
    <row r="5" spans="1:12" x14ac:dyDescent="0.25">
      <c r="A5">
        <v>15077</v>
      </c>
      <c r="B5">
        <v>14.541999819999999</v>
      </c>
      <c r="C5">
        <v>0.48060000000000003</v>
      </c>
      <c r="D5">
        <v>28.148000719999999</v>
      </c>
      <c r="E5">
        <v>0.24595</v>
      </c>
      <c r="F5">
        <v>34.168998719999998</v>
      </c>
      <c r="G5">
        <v>5.4000000000000001E-4</v>
      </c>
      <c r="H5">
        <v>30.86300087</v>
      </c>
      <c r="J5" s="2">
        <f>TREND(Calibration!$A$2:$A$4,Calibration!$B$2:$B$4,C5)</f>
        <v>388.70989156079906</v>
      </c>
      <c r="K5" s="2">
        <f>TREND(Calibration!$A$2:$A$4,Calibration!$C$2:$C$4,E5)</f>
        <v>542.3610197513342</v>
      </c>
      <c r="L5" s="2">
        <f>TREND(Calibration!$A$2:$A$4,Calibration!$D$2:$D$4,G5)</f>
        <v>-978.46009080915246</v>
      </c>
    </row>
    <row r="6" spans="1:12" x14ac:dyDescent="0.25">
      <c r="A6">
        <v>20081</v>
      </c>
      <c r="B6">
        <v>14.527000429999999</v>
      </c>
      <c r="C6">
        <v>0.47690000999999999</v>
      </c>
      <c r="D6">
        <v>28.17099953</v>
      </c>
      <c r="E6">
        <v>0.24606</v>
      </c>
      <c r="F6">
        <v>34.144001009999997</v>
      </c>
      <c r="G6">
        <v>4.2999999999999999E-4</v>
      </c>
      <c r="H6">
        <v>30.815000529999999</v>
      </c>
      <c r="J6" s="2">
        <f>TREND(Calibration!$A$2:$A$4,Calibration!$B$2:$B$4,C6)</f>
        <v>385.87355988195355</v>
      </c>
      <c r="K6" s="2">
        <f>TREND(Calibration!$A$2:$A$4,Calibration!$C$2:$C$4,E6)</f>
        <v>542.83446123968974</v>
      </c>
      <c r="L6" s="2">
        <f>TREND(Calibration!$A$2:$A$4,Calibration!$D$2:$D$4,G6)</f>
        <v>-978.95077807709083</v>
      </c>
    </row>
    <row r="7" spans="1:12" x14ac:dyDescent="0.25">
      <c r="A7">
        <v>25167</v>
      </c>
      <c r="B7">
        <v>14.50800037</v>
      </c>
      <c r="C7">
        <v>0.47899999999999998</v>
      </c>
      <c r="D7">
        <v>28.17200089</v>
      </c>
      <c r="E7">
        <v>0.24611000999999999</v>
      </c>
      <c r="F7">
        <v>34.14599991</v>
      </c>
      <c r="G7">
        <v>5.4000000000000001E-4</v>
      </c>
      <c r="H7">
        <v>30.82900047</v>
      </c>
      <c r="J7" s="2">
        <f>TREND(Calibration!$A$2:$A$4,Calibration!$B$2:$B$4,C7)</f>
        <v>387.48336643879799</v>
      </c>
      <c r="K7" s="2">
        <f>TREND(Calibration!$A$2:$A$4,Calibration!$C$2:$C$4,E7)</f>
        <v>543.0497049563503</v>
      </c>
      <c r="L7" s="2">
        <f>TREND(Calibration!$A$2:$A$4,Calibration!$D$2:$D$4,G7)</f>
        <v>-978.46009080915246</v>
      </c>
    </row>
    <row r="8" spans="1:12" x14ac:dyDescent="0.25">
      <c r="A8">
        <v>30082</v>
      </c>
      <c r="B8">
        <v>14.541000370000001</v>
      </c>
      <c r="C8">
        <v>0.47310001000000002</v>
      </c>
      <c r="D8">
        <v>28.14100075</v>
      </c>
      <c r="E8">
        <v>0.24615999999999999</v>
      </c>
      <c r="F8">
        <v>34.136001589999999</v>
      </c>
      <c r="G8">
        <v>5.4000000000000001E-4</v>
      </c>
      <c r="H8">
        <v>30.872999190000002</v>
      </c>
      <c r="J8" s="2">
        <f>TREND(Calibration!$A$2:$A$4,Calibration!$B$2:$B$4,C8)</f>
        <v>382.96056271720101</v>
      </c>
      <c r="K8" s="2">
        <f>TREND(Calibration!$A$2:$A$4,Calibration!$C$2:$C$4,E8)</f>
        <v>543.2648625927402</v>
      </c>
      <c r="L8" s="2">
        <f>TREND(Calibration!$A$2:$A$4,Calibration!$D$2:$D$4,G8)</f>
        <v>-978.46009080915246</v>
      </c>
    </row>
    <row r="9" spans="1:12" x14ac:dyDescent="0.25">
      <c r="A9">
        <v>35082</v>
      </c>
      <c r="B9">
        <v>14.56700039</v>
      </c>
      <c r="C9">
        <v>0.48930001000000001</v>
      </c>
      <c r="D9">
        <v>28.125</v>
      </c>
      <c r="E9">
        <v>0.24606</v>
      </c>
      <c r="F9">
        <v>34.173999790000003</v>
      </c>
      <c r="G9">
        <v>5.9000000000000003E-4</v>
      </c>
      <c r="H9">
        <v>30.809000019999999</v>
      </c>
      <c r="J9" s="2">
        <f>TREND(Calibration!$A$2:$A$4,Calibration!$B$2:$B$4,C9)</f>
        <v>395.37912957746192</v>
      </c>
      <c r="K9" s="2">
        <f>TREND(Calibration!$A$2:$A$4,Calibration!$C$2:$C$4,E9)</f>
        <v>542.83446123968974</v>
      </c>
      <c r="L9" s="2">
        <f>TREND(Calibration!$A$2:$A$4,Calibration!$D$2:$D$4,G9)</f>
        <v>-978.23705114190773</v>
      </c>
    </row>
    <row r="10" spans="1:12" x14ac:dyDescent="0.25">
      <c r="A10">
        <v>40103</v>
      </c>
      <c r="B10">
        <v>14.56099987</v>
      </c>
      <c r="C10">
        <v>0.47520000000000001</v>
      </c>
      <c r="D10">
        <v>28.17200089</v>
      </c>
      <c r="E10">
        <v>0.24611000999999999</v>
      </c>
      <c r="F10">
        <v>34.13999939</v>
      </c>
      <c r="G10">
        <v>4.8999999999999998E-4</v>
      </c>
      <c r="H10">
        <v>30.78700066</v>
      </c>
      <c r="J10" s="2">
        <f>TREND(Calibration!$A$2:$A$4,Calibration!$B$2:$B$4,C10)</f>
        <v>384.57036927404545</v>
      </c>
      <c r="K10" s="2">
        <f>TREND(Calibration!$A$2:$A$4,Calibration!$C$2:$C$4,E10)</f>
        <v>543.0497049563503</v>
      </c>
      <c r="L10" s="2">
        <f>TREND(Calibration!$A$2:$A$4,Calibration!$D$2:$D$4,G10)</f>
        <v>-978.6831304763972</v>
      </c>
    </row>
    <row r="11" spans="1:12" x14ac:dyDescent="0.25">
      <c r="A11">
        <v>45135</v>
      </c>
      <c r="B11">
        <v>14.626000400000001</v>
      </c>
      <c r="C11">
        <v>0.49090001</v>
      </c>
      <c r="D11">
        <v>28.149000170000001</v>
      </c>
      <c r="E11">
        <v>0.24611000999999999</v>
      </c>
      <c r="F11">
        <v>34.185001370000002</v>
      </c>
      <c r="G11">
        <v>6.4999999999999997E-4</v>
      </c>
      <c r="H11">
        <v>30.83799934</v>
      </c>
      <c r="J11" s="2">
        <f>TREND(Calibration!$A$2:$A$4,Calibration!$B$2:$B$4,C11)</f>
        <v>396.605654699463</v>
      </c>
      <c r="K11" s="2">
        <f>TREND(Calibration!$A$2:$A$4,Calibration!$C$2:$C$4,E11)</f>
        <v>543.0497049563503</v>
      </c>
      <c r="L11" s="2">
        <f>TREND(Calibration!$A$2:$A$4,Calibration!$D$2:$D$4,G11)</f>
        <v>-977.96940354121409</v>
      </c>
    </row>
    <row r="12" spans="1:12" x14ac:dyDescent="0.25">
      <c r="A12">
        <v>50083</v>
      </c>
      <c r="B12">
        <v>14.647000309999999</v>
      </c>
      <c r="C12">
        <v>0.48170000000000002</v>
      </c>
      <c r="D12">
        <v>28.17200089</v>
      </c>
      <c r="E12">
        <v>0.24615999999999999</v>
      </c>
      <c r="F12">
        <v>34.143001560000002</v>
      </c>
      <c r="G12">
        <v>4.8999999999999998E-4</v>
      </c>
      <c r="H12">
        <v>30.825000760000002</v>
      </c>
      <c r="J12" s="2">
        <f>TREND(Calibration!$A$2:$A$4,Calibration!$B$2:$B$4,C12)</f>
        <v>389.5531275821748</v>
      </c>
      <c r="K12" s="2">
        <f>TREND(Calibration!$A$2:$A$4,Calibration!$C$2:$C$4,E12)</f>
        <v>543.2648625927402</v>
      </c>
      <c r="L12" s="2">
        <f>TREND(Calibration!$A$2:$A$4,Calibration!$D$2:$D$4,G12)</f>
        <v>-978.6831304763972</v>
      </c>
    </row>
    <row r="13" spans="1:12" x14ac:dyDescent="0.25">
      <c r="A13">
        <v>55087</v>
      </c>
      <c r="B13">
        <v>14.751000400000001</v>
      </c>
      <c r="C13">
        <v>0.49090001</v>
      </c>
      <c r="D13">
        <v>28.149999619999999</v>
      </c>
      <c r="E13">
        <v>0.24600000999999999</v>
      </c>
      <c r="F13">
        <v>34.174999239999998</v>
      </c>
      <c r="G13">
        <v>5.4000000000000001E-4</v>
      </c>
      <c r="H13">
        <v>30.84399986</v>
      </c>
      <c r="J13" s="2">
        <f>TREND(Calibration!$A$2:$A$4,Calibration!$B$2:$B$4,C13)</f>
        <v>396.605654699463</v>
      </c>
      <c r="K13" s="2">
        <f>TREND(Calibration!$A$2:$A$4,Calibration!$C$2:$C$4,E13)</f>
        <v>542.57626346799475</v>
      </c>
      <c r="L13" s="2">
        <f>TREND(Calibration!$A$2:$A$4,Calibration!$D$2:$D$4,G13)</f>
        <v>-978.46009080915246</v>
      </c>
    </row>
    <row r="14" spans="1:12" x14ac:dyDescent="0.25">
      <c r="A14">
        <v>60082</v>
      </c>
      <c r="B14">
        <v>14.722000120000001</v>
      </c>
      <c r="C14">
        <v>0.48330000000000001</v>
      </c>
      <c r="D14">
        <v>28.18000031</v>
      </c>
      <c r="E14">
        <v>0.24611000999999999</v>
      </c>
      <c r="F14">
        <v>34.127998349999999</v>
      </c>
      <c r="G14">
        <v>5.4000000000000001E-4</v>
      </c>
      <c r="H14">
        <v>30.81699944</v>
      </c>
      <c r="J14" s="2">
        <f>TREND(Calibration!$A$2:$A$4,Calibration!$B$2:$B$4,C14)</f>
        <v>390.77965270417587</v>
      </c>
      <c r="K14" s="2">
        <f>TREND(Calibration!$A$2:$A$4,Calibration!$C$2:$C$4,E14)</f>
        <v>543.0497049563503</v>
      </c>
      <c r="L14" s="2">
        <f>TREND(Calibration!$A$2:$A$4,Calibration!$D$2:$D$4,G14)</f>
        <v>-978.46009080915246</v>
      </c>
    </row>
    <row r="15" spans="1:12" x14ac:dyDescent="0.25">
      <c r="A15">
        <v>65090</v>
      </c>
      <c r="B15">
        <v>14.83699989</v>
      </c>
      <c r="C15">
        <v>0.49200000999999999</v>
      </c>
      <c r="D15">
        <v>28.18600082</v>
      </c>
      <c r="E15">
        <v>0.24611000999999999</v>
      </c>
      <c r="F15">
        <v>34.219001769999998</v>
      </c>
      <c r="G15">
        <v>5.9000000000000003E-4</v>
      </c>
      <c r="H15">
        <v>30.850999829999999</v>
      </c>
      <c r="J15" s="2">
        <f>TREND(Calibration!$A$2:$A$4,Calibration!$B$2:$B$4,C15)</f>
        <v>397.44889072083873</v>
      </c>
      <c r="K15" s="2">
        <f>TREND(Calibration!$A$2:$A$4,Calibration!$C$2:$C$4,E15)</f>
        <v>543.0497049563503</v>
      </c>
      <c r="L15" s="2">
        <f>TREND(Calibration!$A$2:$A$4,Calibration!$D$2:$D$4,G15)</f>
        <v>-978.23705114190773</v>
      </c>
    </row>
    <row r="16" spans="1:12" x14ac:dyDescent="0.25">
      <c r="A16">
        <v>70082</v>
      </c>
      <c r="B16">
        <v>14.795000079999999</v>
      </c>
      <c r="C16">
        <v>0.4914</v>
      </c>
      <c r="D16">
        <v>28.201999659999998</v>
      </c>
      <c r="E16">
        <v>0.24606</v>
      </c>
      <c r="F16">
        <v>34.206001280000002</v>
      </c>
      <c r="G16">
        <v>4.8999999999999998E-4</v>
      </c>
      <c r="H16">
        <v>30.77099991</v>
      </c>
      <c r="J16" s="2">
        <f>TREND(Calibration!$A$2:$A$4,Calibration!$B$2:$B$4,C16)</f>
        <v>396.98893613430636</v>
      </c>
      <c r="K16" s="2">
        <f>TREND(Calibration!$A$2:$A$4,Calibration!$C$2:$C$4,E16)</f>
        <v>542.83446123968974</v>
      </c>
      <c r="L16" s="2">
        <f>TREND(Calibration!$A$2:$A$4,Calibration!$D$2:$D$4,G16)</f>
        <v>-978.6831304763972</v>
      </c>
    </row>
    <row r="17" spans="1:12" x14ac:dyDescent="0.25">
      <c r="A17">
        <v>75082</v>
      </c>
      <c r="B17">
        <v>14.722999570000001</v>
      </c>
      <c r="C17">
        <v>0.47690000999999999</v>
      </c>
      <c r="D17">
        <v>28.219999309999999</v>
      </c>
      <c r="E17">
        <v>0.24615999999999999</v>
      </c>
      <c r="F17">
        <v>34.17200089</v>
      </c>
      <c r="G17">
        <v>4.8999999999999998E-4</v>
      </c>
      <c r="H17">
        <v>30.871000290000001</v>
      </c>
      <c r="J17" s="2">
        <f>TREND(Calibration!$A$2:$A$4,Calibration!$B$2:$B$4,C17)</f>
        <v>385.87355988195355</v>
      </c>
      <c r="K17" s="2">
        <f>TREND(Calibration!$A$2:$A$4,Calibration!$C$2:$C$4,E17)</f>
        <v>543.2648625927402</v>
      </c>
      <c r="L17" s="2">
        <f>TREND(Calibration!$A$2:$A$4,Calibration!$D$2:$D$4,G17)</f>
        <v>-978.6831304763972</v>
      </c>
    </row>
    <row r="18" spans="1:12" x14ac:dyDescent="0.25">
      <c r="A18">
        <v>80083</v>
      </c>
      <c r="B18">
        <v>14.644000050000001</v>
      </c>
      <c r="C18">
        <v>0.47739999999999999</v>
      </c>
      <c r="D18">
        <v>28.23699951</v>
      </c>
      <c r="E18">
        <v>0.24600000999999999</v>
      </c>
      <c r="F18">
        <v>34.210998539999999</v>
      </c>
      <c r="G18">
        <v>5.4000000000000001E-4</v>
      </c>
      <c r="H18">
        <v>30.867000579999999</v>
      </c>
      <c r="J18" s="2">
        <f>TREND(Calibration!$A$2:$A$4,Calibration!$B$2:$B$4,C18)</f>
        <v>386.25684131679691</v>
      </c>
      <c r="K18" s="2">
        <f>TREND(Calibration!$A$2:$A$4,Calibration!$C$2:$C$4,E18)</f>
        <v>542.57626346799475</v>
      </c>
      <c r="L18" s="2">
        <f>TREND(Calibration!$A$2:$A$4,Calibration!$D$2:$D$4,G18)</f>
        <v>-978.46009080915246</v>
      </c>
    </row>
    <row r="19" spans="1:12" x14ac:dyDescent="0.25">
      <c r="A19">
        <v>85084</v>
      </c>
      <c r="B19">
        <v>14.524000170000001</v>
      </c>
      <c r="C19">
        <v>0.4763</v>
      </c>
      <c r="D19">
        <v>28.23399925</v>
      </c>
      <c r="E19">
        <v>0.24579000000000001</v>
      </c>
      <c r="F19">
        <v>34.210998539999999</v>
      </c>
      <c r="G19">
        <v>4.2999999999999999E-4</v>
      </c>
      <c r="H19">
        <v>30.822000500000001</v>
      </c>
      <c r="J19" s="2">
        <f>TREND(Calibration!$A$2:$A$4,Calibration!$B$2:$B$4,C19)</f>
        <v>385.41360529542118</v>
      </c>
      <c r="K19" s="2">
        <f>TREND(Calibration!$A$2:$A$4,Calibration!$C$2:$C$4,E19)</f>
        <v>541.67237758645365</v>
      </c>
      <c r="L19" s="2">
        <f>TREND(Calibration!$A$2:$A$4,Calibration!$D$2:$D$4,G19)</f>
        <v>-978.95077807709083</v>
      </c>
    </row>
    <row r="20" spans="1:12" x14ac:dyDescent="0.25">
      <c r="A20">
        <v>90083</v>
      </c>
      <c r="B20">
        <v>14.489000320000001</v>
      </c>
      <c r="C20">
        <v>0.47789999999999999</v>
      </c>
      <c r="D20">
        <v>28.239999770000001</v>
      </c>
      <c r="E20">
        <v>0.24579000000000001</v>
      </c>
      <c r="F20">
        <v>34.20500183</v>
      </c>
      <c r="G20">
        <v>5.4000000000000001E-4</v>
      </c>
      <c r="H20">
        <v>30.919000629999999</v>
      </c>
      <c r="J20" s="2">
        <f>TREND(Calibration!$A$2:$A$4,Calibration!$B$2:$B$4,C20)</f>
        <v>386.64013041742226</v>
      </c>
      <c r="K20" s="2">
        <f>TREND(Calibration!$A$2:$A$4,Calibration!$C$2:$C$4,E20)</f>
        <v>541.67237758645365</v>
      </c>
      <c r="L20" s="2">
        <f>TREND(Calibration!$A$2:$A$4,Calibration!$D$2:$D$4,G20)</f>
        <v>-978.46009080915246</v>
      </c>
    </row>
    <row r="21" spans="1:12" x14ac:dyDescent="0.25">
      <c r="A21">
        <v>95084</v>
      </c>
      <c r="B21">
        <v>14.42700005</v>
      </c>
      <c r="C21">
        <v>0.48060000000000003</v>
      </c>
      <c r="D21">
        <v>28.23699951</v>
      </c>
      <c r="E21">
        <v>0.24579000000000001</v>
      </c>
      <c r="F21">
        <v>34.198001859999998</v>
      </c>
      <c r="G21">
        <v>5.9000000000000003E-4</v>
      </c>
      <c r="H21">
        <v>30.844999309999999</v>
      </c>
      <c r="J21" s="2">
        <f>TREND(Calibration!$A$2:$A$4,Calibration!$B$2:$B$4,C21)</f>
        <v>388.70989156079906</v>
      </c>
      <c r="K21" s="2">
        <f>TREND(Calibration!$A$2:$A$4,Calibration!$C$2:$C$4,E21)</f>
        <v>541.67237758645365</v>
      </c>
      <c r="L21" s="2">
        <f>TREND(Calibration!$A$2:$A$4,Calibration!$D$2:$D$4,G21)</f>
        <v>-978.23705114190773</v>
      </c>
    </row>
    <row r="22" spans="1:12" x14ac:dyDescent="0.25">
      <c r="A22">
        <v>100091</v>
      </c>
      <c r="B22">
        <v>14.47900009</v>
      </c>
      <c r="C22">
        <v>0.48769999000000003</v>
      </c>
      <c r="D22">
        <v>28.19799995</v>
      </c>
      <c r="E22">
        <v>0.24573</v>
      </c>
      <c r="F22">
        <v>34.256000520000001</v>
      </c>
      <c r="G22">
        <v>5.4000000000000001E-4</v>
      </c>
      <c r="H22">
        <v>30.871000290000001</v>
      </c>
      <c r="J22" s="2">
        <f>TREND(Calibration!$A$2:$A$4,Calibration!$B$2:$B$4,C22)</f>
        <v>394.15258912389686</v>
      </c>
      <c r="K22" s="2">
        <f>TREND(Calibration!$A$2:$A$4,Calibration!$C$2:$C$4,E22)</f>
        <v>541.41413677462333</v>
      </c>
      <c r="L22" s="2">
        <f>TREND(Calibration!$A$2:$A$4,Calibration!$D$2:$D$4,G22)</f>
        <v>-978.46009080915246</v>
      </c>
    </row>
    <row r="23" spans="1:12" x14ac:dyDescent="0.25">
      <c r="A23">
        <v>105084</v>
      </c>
      <c r="B23">
        <v>14.472000120000001</v>
      </c>
      <c r="C23">
        <v>0.47739999999999999</v>
      </c>
      <c r="D23">
        <v>28.201999659999998</v>
      </c>
      <c r="E23">
        <v>0.24579000000000001</v>
      </c>
      <c r="F23">
        <v>34.221000670000002</v>
      </c>
      <c r="G23">
        <v>4.8999999999999998E-4</v>
      </c>
      <c r="H23">
        <v>30.832000730000001</v>
      </c>
      <c r="J23" s="2">
        <f>TREND(Calibration!$A$2:$A$4,Calibration!$B$2:$B$4,C23)</f>
        <v>386.25684131679691</v>
      </c>
      <c r="K23" s="2">
        <f>TREND(Calibration!$A$2:$A$4,Calibration!$C$2:$C$4,E23)</f>
        <v>541.67237758645365</v>
      </c>
      <c r="L23" s="2">
        <f>TREND(Calibration!$A$2:$A$4,Calibration!$D$2:$D$4,G23)</f>
        <v>-978.6831304763972</v>
      </c>
    </row>
    <row r="24" spans="1:12" x14ac:dyDescent="0.25">
      <c r="A24">
        <v>110083</v>
      </c>
      <c r="B24">
        <v>14.50199986</v>
      </c>
      <c r="C24">
        <v>0.47850000999999998</v>
      </c>
      <c r="D24">
        <v>28.246000290000001</v>
      </c>
      <c r="E24">
        <v>0.24579000000000001</v>
      </c>
      <c r="F24">
        <v>34.198001859999998</v>
      </c>
      <c r="G24">
        <v>4.8999999999999998E-4</v>
      </c>
      <c r="H24">
        <v>30.805999759999999</v>
      </c>
      <c r="J24" s="2">
        <f>TREND(Calibration!$A$2:$A$4,Calibration!$B$2:$B$4,C24)</f>
        <v>387.10008500395463</v>
      </c>
      <c r="K24" s="2">
        <f>TREND(Calibration!$A$2:$A$4,Calibration!$C$2:$C$4,E24)</f>
        <v>541.67237758645365</v>
      </c>
      <c r="L24" s="2">
        <f>TREND(Calibration!$A$2:$A$4,Calibration!$D$2:$D$4,G24)</f>
        <v>-978.6831304763972</v>
      </c>
    </row>
    <row r="25" spans="1:12" x14ac:dyDescent="0.25">
      <c r="A25">
        <v>115086</v>
      </c>
      <c r="B25">
        <v>14.605999949999999</v>
      </c>
      <c r="C25">
        <v>0.48820001000000002</v>
      </c>
      <c r="D25">
        <v>28.218000409999998</v>
      </c>
      <c r="E25">
        <v>0.24529999</v>
      </c>
      <c r="F25">
        <v>34.236999509999997</v>
      </c>
      <c r="G25">
        <v>5.4000000000000001E-4</v>
      </c>
      <c r="H25">
        <v>30.854999540000001</v>
      </c>
      <c r="J25" s="2">
        <f>TREND(Calibration!$A$2:$A$4,Calibration!$B$2:$B$4,C25)</f>
        <v>394.53589355608619</v>
      </c>
      <c r="K25" s="2">
        <f>TREND(Calibration!$A$2:$A$4,Calibration!$C$2:$C$4,E25)</f>
        <v>539.56336791637113</v>
      </c>
      <c r="L25" s="2">
        <f>TREND(Calibration!$A$2:$A$4,Calibration!$D$2:$D$4,G25)</f>
        <v>-978.46009080915246</v>
      </c>
    </row>
    <row r="26" spans="1:12" x14ac:dyDescent="0.25">
      <c r="A26">
        <v>120103</v>
      </c>
      <c r="B26">
        <v>14.60900021</v>
      </c>
      <c r="C26">
        <v>0.48820001000000002</v>
      </c>
      <c r="D26">
        <v>28.23399925</v>
      </c>
      <c r="E26">
        <v>0.24579000000000001</v>
      </c>
      <c r="F26">
        <v>34.227001190000003</v>
      </c>
      <c r="G26">
        <v>5.4000000000000001E-4</v>
      </c>
      <c r="H26">
        <v>30.819000240000001</v>
      </c>
      <c r="J26" s="2">
        <f>TREND(Calibration!$A$2:$A$4,Calibration!$B$2:$B$4,C26)</f>
        <v>394.53589355608619</v>
      </c>
      <c r="K26" s="2">
        <f>TREND(Calibration!$A$2:$A$4,Calibration!$C$2:$C$4,E26)</f>
        <v>541.67237758645365</v>
      </c>
      <c r="L26" s="2">
        <f>TREND(Calibration!$A$2:$A$4,Calibration!$D$2:$D$4,G26)</f>
        <v>-978.46009080915246</v>
      </c>
    </row>
    <row r="27" spans="1:12" x14ac:dyDescent="0.25">
      <c r="A27">
        <v>125084</v>
      </c>
      <c r="B27">
        <v>14.65100002</v>
      </c>
      <c r="C27">
        <v>0.48170000000000002</v>
      </c>
      <c r="D27">
        <v>28.224000929999999</v>
      </c>
      <c r="E27">
        <v>0.24573</v>
      </c>
      <c r="F27">
        <v>34.20500183</v>
      </c>
      <c r="G27">
        <v>4.8999999999999998E-4</v>
      </c>
      <c r="H27">
        <v>30.79700089</v>
      </c>
      <c r="J27" s="2">
        <f>TREND(Calibration!$A$2:$A$4,Calibration!$B$2:$B$4,C27)</f>
        <v>389.5531275821748</v>
      </c>
      <c r="K27" s="2">
        <f>TREND(Calibration!$A$2:$A$4,Calibration!$C$2:$C$4,E27)</f>
        <v>541.41413677462333</v>
      </c>
      <c r="L27" s="2">
        <f>TREND(Calibration!$A$2:$A$4,Calibration!$D$2:$D$4,G27)</f>
        <v>-978.6831304763972</v>
      </c>
    </row>
    <row r="28" spans="1:12" x14ac:dyDescent="0.25">
      <c r="A28">
        <v>130084</v>
      </c>
      <c r="B28">
        <v>14.75800037</v>
      </c>
      <c r="C28">
        <v>0.49200000999999999</v>
      </c>
      <c r="D28">
        <v>28.221000669999999</v>
      </c>
      <c r="E28">
        <v>0.24579000000000001</v>
      </c>
      <c r="F28">
        <v>34.234001159999998</v>
      </c>
      <c r="G28">
        <v>5.9000000000000003E-4</v>
      </c>
      <c r="H28">
        <v>30.805999759999999</v>
      </c>
      <c r="J28" s="2">
        <f>TREND(Calibration!$A$2:$A$4,Calibration!$B$2:$B$4,C28)</f>
        <v>397.44889072083873</v>
      </c>
      <c r="K28" s="2">
        <f>TREND(Calibration!$A$2:$A$4,Calibration!$C$2:$C$4,E28)</f>
        <v>541.67237758645365</v>
      </c>
      <c r="L28" s="2">
        <f>TREND(Calibration!$A$2:$A$4,Calibration!$D$2:$D$4,G28)</f>
        <v>-978.23705114190773</v>
      </c>
    </row>
    <row r="29" spans="1:12" x14ac:dyDescent="0.25">
      <c r="A29">
        <v>135085</v>
      </c>
      <c r="B29">
        <v>14.774000170000001</v>
      </c>
      <c r="C29">
        <v>0.49250000999999999</v>
      </c>
      <c r="D29">
        <v>28.19799995</v>
      </c>
      <c r="E29">
        <v>0.24540999999999999</v>
      </c>
      <c r="F29">
        <v>34.2140007</v>
      </c>
      <c r="G29">
        <v>5.4000000000000001E-4</v>
      </c>
      <c r="H29">
        <v>30.802999499999999</v>
      </c>
      <c r="J29" s="2">
        <f>TREND(Calibration!$A$2:$A$4,Calibration!$B$2:$B$4,C29)</f>
        <v>397.83217982146408</v>
      </c>
      <c r="K29" s="2">
        <f>TREND(Calibration!$A$2:$A$4,Calibration!$C$2:$C$4,E29)</f>
        <v>540.03685244486201</v>
      </c>
      <c r="L29" s="2">
        <f>TREND(Calibration!$A$2:$A$4,Calibration!$D$2:$D$4,G29)</f>
        <v>-978.46009080915246</v>
      </c>
    </row>
    <row r="30" spans="1:12" x14ac:dyDescent="0.25">
      <c r="A30">
        <v>140084</v>
      </c>
      <c r="B30">
        <v>14.81000042</v>
      </c>
      <c r="C30">
        <v>0.49200000999999999</v>
      </c>
      <c r="D30">
        <v>28.243000030000001</v>
      </c>
      <c r="E30">
        <v>0.24579000000000001</v>
      </c>
      <c r="F30">
        <v>34.20500183</v>
      </c>
      <c r="G30">
        <v>5.9000000000000003E-4</v>
      </c>
      <c r="H30">
        <v>30.760999680000001</v>
      </c>
      <c r="J30" s="2">
        <f>TREND(Calibration!$A$2:$A$4,Calibration!$B$2:$B$4,C30)</f>
        <v>397.44889072083873</v>
      </c>
      <c r="K30" s="2">
        <f>TREND(Calibration!$A$2:$A$4,Calibration!$C$2:$C$4,E30)</f>
        <v>541.67237758645365</v>
      </c>
      <c r="L30" s="2">
        <f>TREND(Calibration!$A$2:$A$4,Calibration!$D$2:$D$4,G30)</f>
        <v>-978.23705114190773</v>
      </c>
    </row>
    <row r="31" spans="1:12" x14ac:dyDescent="0.25">
      <c r="A31">
        <v>145085</v>
      </c>
      <c r="B31">
        <v>14.815999980000001</v>
      </c>
      <c r="C31">
        <v>0.49520001000000002</v>
      </c>
      <c r="D31">
        <v>28.224000929999999</v>
      </c>
      <c r="E31">
        <v>0.24573</v>
      </c>
      <c r="F31">
        <v>34.223999020000001</v>
      </c>
      <c r="G31">
        <v>6.4999999999999997E-4</v>
      </c>
      <c r="H31">
        <v>30.78100014</v>
      </c>
      <c r="J31" s="2">
        <f>TREND(Calibration!$A$2:$A$4,Calibration!$B$2:$B$4,C31)</f>
        <v>399.90194096484095</v>
      </c>
      <c r="K31" s="2">
        <f>TREND(Calibration!$A$2:$A$4,Calibration!$C$2:$C$4,E31)</f>
        <v>541.41413677462333</v>
      </c>
      <c r="L31" s="2">
        <f>TREND(Calibration!$A$2:$A$4,Calibration!$D$2:$D$4,G31)</f>
        <v>-977.96940354121409</v>
      </c>
    </row>
    <row r="32" spans="1:12" x14ac:dyDescent="0.25">
      <c r="A32">
        <v>150082</v>
      </c>
      <c r="B32">
        <v>14.744999890000001</v>
      </c>
      <c r="C32">
        <v>0.49090001</v>
      </c>
      <c r="D32">
        <v>28.23500061</v>
      </c>
      <c r="E32">
        <v>0.24573</v>
      </c>
      <c r="F32">
        <v>34.2140007</v>
      </c>
      <c r="G32">
        <v>4.8999999999999998E-4</v>
      </c>
      <c r="H32">
        <v>30.794000629999999</v>
      </c>
      <c r="J32" s="2">
        <f>TREND(Calibration!$A$2:$A$4,Calibration!$B$2:$B$4,C32)</f>
        <v>396.605654699463</v>
      </c>
      <c r="K32" s="2">
        <f>TREND(Calibration!$A$2:$A$4,Calibration!$C$2:$C$4,E32)</f>
        <v>541.41413677462333</v>
      </c>
      <c r="L32" s="2">
        <f>TREND(Calibration!$A$2:$A$4,Calibration!$D$2:$D$4,G32)</f>
        <v>-978.6831304763972</v>
      </c>
    </row>
    <row r="33" spans="1:12" x14ac:dyDescent="0.25">
      <c r="A33">
        <v>155084</v>
      </c>
      <c r="B33">
        <v>14.684000019999999</v>
      </c>
      <c r="C33">
        <v>0.4914</v>
      </c>
      <c r="D33">
        <v>28.181999210000001</v>
      </c>
      <c r="E33">
        <v>0.24573</v>
      </c>
      <c r="F33">
        <v>34.213001249999998</v>
      </c>
      <c r="G33">
        <v>6.4999999999999997E-4</v>
      </c>
      <c r="H33">
        <v>30.81399918</v>
      </c>
      <c r="J33" s="2">
        <f>TREND(Calibration!$A$2:$A$4,Calibration!$B$2:$B$4,C33)</f>
        <v>396.98893613430636</v>
      </c>
      <c r="K33" s="2">
        <f>TREND(Calibration!$A$2:$A$4,Calibration!$C$2:$C$4,E33)</f>
        <v>541.41413677462333</v>
      </c>
      <c r="L33" s="2">
        <f>TREND(Calibration!$A$2:$A$4,Calibration!$D$2:$D$4,G33)</f>
        <v>-977.96940354121409</v>
      </c>
    </row>
    <row r="34" spans="1:12" x14ac:dyDescent="0.25">
      <c r="A34">
        <v>160160</v>
      </c>
      <c r="B34">
        <v>14.56499958</v>
      </c>
      <c r="C34">
        <v>0.48390000999999999</v>
      </c>
      <c r="D34">
        <v>28.208999630000001</v>
      </c>
      <c r="E34">
        <v>0.24507999</v>
      </c>
      <c r="F34">
        <v>34.180000309999997</v>
      </c>
      <c r="G34">
        <v>4.8999999999999998E-4</v>
      </c>
      <c r="H34">
        <v>30.791999820000001</v>
      </c>
      <c r="J34" s="2">
        <f>TREND(Calibration!$A$2:$A$4,Calibration!$B$2:$B$4,C34)</f>
        <v>391.23960729070831</v>
      </c>
      <c r="K34" s="2">
        <f>TREND(Calibration!$A$2:$A$4,Calibration!$C$2:$C$4,E34)</f>
        <v>538.61648493966027</v>
      </c>
      <c r="L34" s="2">
        <f>TREND(Calibration!$A$2:$A$4,Calibration!$D$2:$D$4,G34)</f>
        <v>-978.6831304763972</v>
      </c>
    </row>
    <row r="35" spans="1:12" x14ac:dyDescent="0.25">
      <c r="A35">
        <v>165085</v>
      </c>
      <c r="B35">
        <v>14.50599957</v>
      </c>
      <c r="C35">
        <v>0.48390000999999999</v>
      </c>
      <c r="D35">
        <v>28.190000529999999</v>
      </c>
      <c r="E35">
        <v>0.24518999</v>
      </c>
      <c r="F35">
        <v>34.164001460000001</v>
      </c>
      <c r="G35">
        <v>5.4000000000000001E-4</v>
      </c>
      <c r="H35">
        <v>30.788999560000001</v>
      </c>
      <c r="J35" s="2">
        <f>TREND(Calibration!$A$2:$A$4,Calibration!$B$2:$B$4,C35)</f>
        <v>391.23960729070831</v>
      </c>
      <c r="K35" s="2">
        <f>TREND(Calibration!$A$2:$A$4,Calibration!$C$2:$C$4,E35)</f>
        <v>539.08992642801581</v>
      </c>
      <c r="L35" s="2">
        <f>TREND(Calibration!$A$2:$A$4,Calibration!$D$2:$D$4,G35)</f>
        <v>-978.46009080915246</v>
      </c>
    </row>
    <row r="36" spans="1:12" x14ac:dyDescent="0.25">
      <c r="A36">
        <v>170083</v>
      </c>
      <c r="B36">
        <v>14.50899982</v>
      </c>
      <c r="C36">
        <v>0.48060000000000003</v>
      </c>
      <c r="D36">
        <v>28.167999269999999</v>
      </c>
      <c r="E36">
        <v>0.24535000000000001</v>
      </c>
      <c r="F36">
        <v>34.176998140000002</v>
      </c>
      <c r="G36">
        <v>5.4000000000000001E-4</v>
      </c>
      <c r="H36">
        <v>30.906999590000002</v>
      </c>
      <c r="J36" s="2">
        <f>TREND(Calibration!$A$2:$A$4,Calibration!$B$2:$B$4,C36)</f>
        <v>388.70989156079906</v>
      </c>
      <c r="K36" s="2">
        <f>TREND(Calibration!$A$2:$A$4,Calibration!$C$2:$C$4,E36)</f>
        <v>539.77861163303169</v>
      </c>
      <c r="L36" s="2">
        <f>TREND(Calibration!$A$2:$A$4,Calibration!$D$2:$D$4,G36)</f>
        <v>-978.46009080915246</v>
      </c>
    </row>
    <row r="37" spans="1:12" x14ac:dyDescent="0.25">
      <c r="A37">
        <v>175085</v>
      </c>
      <c r="B37">
        <v>14.46800041</v>
      </c>
      <c r="C37">
        <v>0.47420001000000001</v>
      </c>
      <c r="D37">
        <v>28.19499969</v>
      </c>
      <c r="E37">
        <v>0.24551999999999999</v>
      </c>
      <c r="F37">
        <v>34.188999180000003</v>
      </c>
      <c r="G37">
        <v>4.8999999999999998E-4</v>
      </c>
      <c r="H37">
        <v>30.85899925</v>
      </c>
      <c r="J37" s="2">
        <f>TREND(Calibration!$A$2:$A$4,Calibration!$B$2:$B$4,C37)</f>
        <v>383.80379873857675</v>
      </c>
      <c r="K37" s="2">
        <f>TREND(Calibration!$A$2:$A$4,Calibration!$C$2:$C$4,E37)</f>
        <v>540.51029393321733</v>
      </c>
      <c r="L37" s="2">
        <f>TREND(Calibration!$A$2:$A$4,Calibration!$D$2:$D$4,G37)</f>
        <v>-978.6831304763972</v>
      </c>
    </row>
    <row r="38" spans="1:12" x14ac:dyDescent="0.25">
      <c r="A38">
        <v>180083</v>
      </c>
      <c r="B38">
        <v>14.46800041</v>
      </c>
      <c r="C38">
        <v>0.47960001000000002</v>
      </c>
      <c r="D38">
        <v>28.14299965</v>
      </c>
      <c r="E38">
        <v>0.24546000000000001</v>
      </c>
      <c r="F38">
        <v>34.192001339999997</v>
      </c>
      <c r="G38">
        <v>5.4000000000000001E-4</v>
      </c>
      <c r="H38">
        <v>30.87199974</v>
      </c>
      <c r="J38" s="2">
        <f>TREND(Calibration!$A$2:$A$4,Calibration!$B$2:$B$4,C38)</f>
        <v>387.94332102533042</v>
      </c>
      <c r="K38" s="2">
        <f>TREND(Calibration!$A$2:$A$4,Calibration!$C$2:$C$4,E38)</f>
        <v>540.25205312138723</v>
      </c>
      <c r="L38" s="2">
        <f>TREND(Calibration!$A$2:$A$4,Calibration!$D$2:$D$4,G38)</f>
        <v>-978.46009080915246</v>
      </c>
    </row>
    <row r="39" spans="1:12" x14ac:dyDescent="0.25">
      <c r="A39">
        <v>185087</v>
      </c>
      <c r="B39">
        <v>14.44799995</v>
      </c>
      <c r="C39">
        <v>0.49520001000000002</v>
      </c>
      <c r="D39">
        <v>28.14599991</v>
      </c>
      <c r="E39">
        <v>0.24546000000000001</v>
      </c>
      <c r="F39">
        <v>34.230998990000003</v>
      </c>
      <c r="G39">
        <v>4.8999999999999998E-4</v>
      </c>
      <c r="H39">
        <v>30.798000340000002</v>
      </c>
      <c r="J39" s="2">
        <f>TREND(Calibration!$A$2:$A$4,Calibration!$B$2:$B$4,C39)</f>
        <v>399.90194096484095</v>
      </c>
      <c r="K39" s="2">
        <f>TREND(Calibration!$A$2:$A$4,Calibration!$C$2:$C$4,E39)</f>
        <v>540.25205312138723</v>
      </c>
      <c r="L39" s="2">
        <f>TREND(Calibration!$A$2:$A$4,Calibration!$D$2:$D$4,G39)</f>
        <v>-978.6831304763972</v>
      </c>
    </row>
    <row r="40" spans="1:12" x14ac:dyDescent="0.25">
      <c r="A40">
        <v>190083</v>
      </c>
      <c r="B40">
        <v>14.41899967</v>
      </c>
      <c r="C40">
        <v>0.47789999999999999</v>
      </c>
      <c r="D40">
        <v>28.177999499999999</v>
      </c>
      <c r="E40">
        <v>0.24507999</v>
      </c>
      <c r="F40">
        <v>34.17599869</v>
      </c>
      <c r="G40">
        <v>4.2999999999999999E-4</v>
      </c>
      <c r="H40">
        <v>30.846000669999999</v>
      </c>
      <c r="J40" s="2">
        <f>TREND(Calibration!$A$2:$A$4,Calibration!$B$2:$B$4,C40)</f>
        <v>386.64013041742226</v>
      </c>
      <c r="K40" s="2">
        <f>TREND(Calibration!$A$2:$A$4,Calibration!$C$2:$C$4,E40)</f>
        <v>538.61648493966027</v>
      </c>
      <c r="L40" s="2">
        <f>TREND(Calibration!$A$2:$A$4,Calibration!$D$2:$D$4,G40)</f>
        <v>-978.95077807709083</v>
      </c>
    </row>
    <row r="41" spans="1:12" x14ac:dyDescent="0.25">
      <c r="A41">
        <v>195084</v>
      </c>
      <c r="B41">
        <v>14.463999749999999</v>
      </c>
      <c r="C41">
        <v>0.49409999999999998</v>
      </c>
      <c r="D41">
        <v>28.167999269999999</v>
      </c>
      <c r="E41">
        <v>0.24503</v>
      </c>
      <c r="F41">
        <v>34.229999540000001</v>
      </c>
      <c r="G41">
        <v>5.9000000000000003E-4</v>
      </c>
      <c r="H41">
        <v>30.882999420000001</v>
      </c>
      <c r="J41" s="2">
        <f>TREND(Calibration!$A$2:$A$4,Calibration!$B$2:$B$4,C41)</f>
        <v>399.05869727768317</v>
      </c>
      <c r="K41" s="2">
        <f>TREND(Calibration!$A$2:$A$4,Calibration!$C$2:$C$4,E41)</f>
        <v>538.40132730327036</v>
      </c>
      <c r="L41" s="2">
        <f>TREND(Calibration!$A$2:$A$4,Calibration!$D$2:$D$4,G41)</f>
        <v>-978.23705114190773</v>
      </c>
    </row>
    <row r="42" spans="1:12" x14ac:dyDescent="0.25">
      <c r="A42">
        <v>200085</v>
      </c>
      <c r="B42">
        <v>14.434000019999999</v>
      </c>
      <c r="C42">
        <v>0.49039999000000001</v>
      </c>
      <c r="D42">
        <v>28.195999149999999</v>
      </c>
      <c r="E42">
        <v>0.24540999999999999</v>
      </c>
      <c r="F42">
        <v>34.2179985</v>
      </c>
      <c r="G42">
        <v>4.8999999999999998E-4</v>
      </c>
      <c r="H42">
        <v>30.801000599999998</v>
      </c>
      <c r="J42" s="2">
        <f>TREND(Calibration!$A$2:$A$4,Calibration!$B$2:$B$4,C42)</f>
        <v>396.22235026727367</v>
      </c>
      <c r="K42" s="2">
        <f>TREND(Calibration!$A$2:$A$4,Calibration!$C$2:$C$4,E42)</f>
        <v>540.03685244486201</v>
      </c>
      <c r="L42" s="2">
        <f>TREND(Calibration!$A$2:$A$4,Calibration!$D$2:$D$4,G42)</f>
        <v>-978.6831304763972</v>
      </c>
    </row>
    <row r="43" spans="1:12" x14ac:dyDescent="0.25">
      <c r="A43">
        <v>205084</v>
      </c>
      <c r="B43">
        <v>14.442999840000001</v>
      </c>
      <c r="C43">
        <v>0.48390000999999999</v>
      </c>
      <c r="D43">
        <v>28.197000500000001</v>
      </c>
      <c r="E43">
        <v>0.24540999999999999</v>
      </c>
      <c r="F43">
        <v>34.215000150000002</v>
      </c>
      <c r="G43">
        <v>5.4000000000000001E-4</v>
      </c>
      <c r="H43">
        <v>30.77099991</v>
      </c>
      <c r="J43" s="2">
        <f>TREND(Calibration!$A$2:$A$4,Calibration!$B$2:$B$4,C43)</f>
        <v>391.23960729070831</v>
      </c>
      <c r="K43" s="2">
        <f>TREND(Calibration!$A$2:$A$4,Calibration!$C$2:$C$4,E43)</f>
        <v>540.03685244486201</v>
      </c>
      <c r="L43" s="2">
        <f>TREND(Calibration!$A$2:$A$4,Calibration!$D$2:$D$4,G43)</f>
        <v>-978.46009080915246</v>
      </c>
    </row>
    <row r="44" spans="1:12" x14ac:dyDescent="0.25">
      <c r="A44">
        <v>210083</v>
      </c>
      <c r="B44">
        <v>14.42300034</v>
      </c>
      <c r="C44">
        <v>0.48820001000000002</v>
      </c>
      <c r="D44">
        <v>28.225999829999999</v>
      </c>
      <c r="E44">
        <v>0.24546000000000001</v>
      </c>
      <c r="F44">
        <v>34.221000670000002</v>
      </c>
      <c r="G44">
        <v>4.2999999999999999E-4</v>
      </c>
      <c r="H44">
        <v>30.781999590000002</v>
      </c>
      <c r="J44" s="2">
        <f>TREND(Calibration!$A$2:$A$4,Calibration!$B$2:$B$4,C44)</f>
        <v>394.53589355608619</v>
      </c>
      <c r="K44" s="2">
        <f>TREND(Calibration!$A$2:$A$4,Calibration!$C$2:$C$4,E44)</f>
        <v>540.25205312138723</v>
      </c>
      <c r="L44" s="2">
        <f>TREND(Calibration!$A$2:$A$4,Calibration!$D$2:$D$4,G44)</f>
        <v>-978.95077807709083</v>
      </c>
    </row>
    <row r="45" spans="1:12" x14ac:dyDescent="0.25">
      <c r="A45">
        <v>215085</v>
      </c>
      <c r="B45">
        <v>14.397000309999999</v>
      </c>
      <c r="C45">
        <v>0.4844</v>
      </c>
      <c r="D45">
        <v>28.247999190000002</v>
      </c>
      <c r="E45">
        <v>0.24551999999999999</v>
      </c>
      <c r="F45">
        <v>34.208000179999999</v>
      </c>
      <c r="G45">
        <v>5.4000000000000001E-4</v>
      </c>
      <c r="H45">
        <v>30.788999560000001</v>
      </c>
      <c r="J45" s="2">
        <f>TREND(Calibration!$A$2:$A$4,Calibration!$B$2:$B$4,C45)</f>
        <v>391.6228887255516</v>
      </c>
      <c r="K45" s="2">
        <f>TREND(Calibration!$A$2:$A$4,Calibration!$C$2:$C$4,E45)</f>
        <v>540.51029393321733</v>
      </c>
      <c r="L45" s="2">
        <f>TREND(Calibration!$A$2:$A$4,Calibration!$D$2:$D$4,G45)</f>
        <v>-978.46009080915246</v>
      </c>
    </row>
    <row r="46" spans="1:12" x14ac:dyDescent="0.25">
      <c r="A46">
        <v>220085</v>
      </c>
      <c r="B46">
        <v>14.475000380000001</v>
      </c>
      <c r="C46">
        <v>0.49039999000000001</v>
      </c>
      <c r="D46">
        <v>28.232999800000002</v>
      </c>
      <c r="E46">
        <v>0.24540999999999999</v>
      </c>
      <c r="F46">
        <v>34.249000549999998</v>
      </c>
      <c r="G46">
        <v>5.4000000000000001E-4</v>
      </c>
      <c r="H46">
        <v>30.89299965</v>
      </c>
      <c r="J46" s="2">
        <f>TREND(Calibration!$A$2:$A$4,Calibration!$B$2:$B$4,C46)</f>
        <v>396.22235026727367</v>
      </c>
      <c r="K46" s="2">
        <f>TREND(Calibration!$A$2:$A$4,Calibration!$C$2:$C$4,E46)</f>
        <v>540.03685244486201</v>
      </c>
      <c r="L46" s="2">
        <f>TREND(Calibration!$A$2:$A$4,Calibration!$D$2:$D$4,G46)</f>
        <v>-978.46009080915246</v>
      </c>
    </row>
    <row r="47" spans="1:12" x14ac:dyDescent="0.25">
      <c r="A47">
        <v>225084</v>
      </c>
      <c r="B47">
        <v>14.47099972</v>
      </c>
      <c r="C47">
        <v>0.49200000999999999</v>
      </c>
      <c r="D47">
        <v>28.242000579999999</v>
      </c>
      <c r="E47">
        <v>0.24540999999999999</v>
      </c>
      <c r="F47">
        <v>34.286998750000002</v>
      </c>
      <c r="G47">
        <v>5.9000000000000003E-4</v>
      </c>
      <c r="H47">
        <v>30.913999560000001</v>
      </c>
      <c r="J47" s="2">
        <f>TREND(Calibration!$A$2:$A$4,Calibration!$B$2:$B$4,C47)</f>
        <v>397.44889072083873</v>
      </c>
      <c r="K47" s="2">
        <f>TREND(Calibration!$A$2:$A$4,Calibration!$C$2:$C$4,E47)</f>
        <v>540.03685244486201</v>
      </c>
      <c r="L47" s="2">
        <f>TREND(Calibration!$A$2:$A$4,Calibration!$D$2:$D$4,G47)</f>
        <v>-978.23705114190773</v>
      </c>
    </row>
    <row r="48" spans="1:12" x14ac:dyDescent="0.25">
      <c r="A48">
        <v>230084</v>
      </c>
      <c r="B48">
        <v>14.461000439999999</v>
      </c>
      <c r="C48">
        <v>0.48599999999999999</v>
      </c>
      <c r="D48">
        <v>28.260999680000001</v>
      </c>
      <c r="E48">
        <v>0.24540999999999999</v>
      </c>
      <c r="F48">
        <v>34.27099991</v>
      </c>
      <c r="G48">
        <v>4.2999999999999999E-4</v>
      </c>
      <c r="H48">
        <v>30.93300056</v>
      </c>
      <c r="J48" s="2">
        <f>TREND(Calibration!$A$2:$A$4,Calibration!$B$2:$B$4,C48)</f>
        <v>392.84941384755268</v>
      </c>
      <c r="K48" s="2">
        <f>TREND(Calibration!$A$2:$A$4,Calibration!$C$2:$C$4,E48)</f>
        <v>540.03685244486201</v>
      </c>
      <c r="L48" s="2">
        <f>TREND(Calibration!$A$2:$A$4,Calibration!$D$2:$D$4,G48)</f>
        <v>-978.95077807709083</v>
      </c>
    </row>
    <row r="49" spans="1:12" x14ac:dyDescent="0.25">
      <c r="A49">
        <v>235085</v>
      </c>
      <c r="B49">
        <v>14.463999749999999</v>
      </c>
      <c r="C49">
        <v>0.48500000999999998</v>
      </c>
      <c r="D49">
        <v>28.277000430000001</v>
      </c>
      <c r="E49">
        <v>0.24540999999999999</v>
      </c>
      <c r="F49">
        <v>34.290000919999997</v>
      </c>
      <c r="G49">
        <v>5.9000000000000003E-4</v>
      </c>
      <c r="H49">
        <v>30.981000900000002</v>
      </c>
      <c r="J49" s="2">
        <f>TREND(Calibration!$A$2:$A$4,Calibration!$B$2:$B$4,C49)</f>
        <v>392.08284331208404</v>
      </c>
      <c r="K49" s="2">
        <f>TREND(Calibration!$A$2:$A$4,Calibration!$C$2:$C$4,E49)</f>
        <v>540.03685244486201</v>
      </c>
      <c r="L49" s="2">
        <f>TREND(Calibration!$A$2:$A$4,Calibration!$D$2:$D$4,G49)</f>
        <v>-978.23705114190773</v>
      </c>
    </row>
    <row r="50" spans="1:12" x14ac:dyDescent="0.25">
      <c r="A50">
        <v>240085</v>
      </c>
      <c r="B50">
        <v>14.477000240000001</v>
      </c>
      <c r="C50">
        <v>0.49950000999999999</v>
      </c>
      <c r="D50">
        <v>28.245000839999999</v>
      </c>
      <c r="E50">
        <v>0.24540999999999999</v>
      </c>
      <c r="F50">
        <v>34.308998109999997</v>
      </c>
      <c r="G50">
        <v>5.4000000000000001E-4</v>
      </c>
      <c r="H50">
        <v>30.93000031</v>
      </c>
      <c r="J50" s="2">
        <f>TREND(Calibration!$A$2:$A$4,Calibration!$B$2:$B$4,C50)</f>
        <v>403.19822723021878</v>
      </c>
      <c r="K50" s="2">
        <f>TREND(Calibration!$A$2:$A$4,Calibration!$C$2:$C$4,E50)</f>
        <v>540.03685244486201</v>
      </c>
      <c r="L50" s="2">
        <f>TREND(Calibration!$A$2:$A$4,Calibration!$D$2:$D$4,G50)</f>
        <v>-978.46009080915246</v>
      </c>
    </row>
    <row r="51" spans="1:12" x14ac:dyDescent="0.25">
      <c r="A51">
        <v>245084</v>
      </c>
      <c r="B51">
        <v>14.44799995</v>
      </c>
      <c r="C51">
        <v>0.49309998999999999</v>
      </c>
      <c r="D51">
        <v>28.267000199999998</v>
      </c>
      <c r="E51">
        <v>0.24546000000000001</v>
      </c>
      <c r="F51">
        <v>34.250999450000002</v>
      </c>
      <c r="G51">
        <v>5.4000000000000001E-4</v>
      </c>
      <c r="H51">
        <v>30.840000150000002</v>
      </c>
      <c r="J51" s="2">
        <f>TREND(Calibration!$A$2:$A$4,Calibration!$B$2:$B$4,C51)</f>
        <v>398.29211141065048</v>
      </c>
      <c r="K51" s="2">
        <f>TREND(Calibration!$A$2:$A$4,Calibration!$C$2:$C$4,E51)</f>
        <v>540.25205312138723</v>
      </c>
      <c r="L51" s="2">
        <f>TREND(Calibration!$A$2:$A$4,Calibration!$D$2:$D$4,G51)</f>
        <v>-978.46009080915246</v>
      </c>
    </row>
    <row r="52" spans="1:12" x14ac:dyDescent="0.25">
      <c r="A52">
        <v>250261</v>
      </c>
      <c r="B52">
        <v>14.41300011</v>
      </c>
      <c r="C52">
        <v>0.48280001</v>
      </c>
      <c r="D52">
        <v>28.22900009</v>
      </c>
      <c r="E52">
        <v>0.24579000000000001</v>
      </c>
      <c r="F52">
        <v>34.244998930000001</v>
      </c>
      <c r="G52">
        <v>4.2999999999999999E-4</v>
      </c>
      <c r="H52">
        <v>30.9109993</v>
      </c>
      <c r="J52" s="2">
        <f>TREND(Calibration!$A$2:$A$4,Calibration!$B$2:$B$4,C52)</f>
        <v>390.39637126933258</v>
      </c>
      <c r="K52" s="2">
        <f>TREND(Calibration!$A$2:$A$4,Calibration!$C$2:$C$4,E52)</f>
        <v>541.67237758645365</v>
      </c>
      <c r="L52" s="2">
        <f>TREND(Calibration!$A$2:$A$4,Calibration!$D$2:$D$4,G52)</f>
        <v>-978.95077807709083</v>
      </c>
    </row>
    <row r="53" spans="1:12" x14ac:dyDescent="0.25">
      <c r="A53">
        <v>255085</v>
      </c>
      <c r="B53">
        <v>14.399999619999999</v>
      </c>
      <c r="C53">
        <v>0.49680001000000001</v>
      </c>
      <c r="D53">
        <v>28.200000760000002</v>
      </c>
      <c r="E53">
        <v>0.24573</v>
      </c>
      <c r="F53">
        <v>34.273998259999999</v>
      </c>
      <c r="G53">
        <v>5.9000000000000003E-4</v>
      </c>
      <c r="H53">
        <v>30.818000789999999</v>
      </c>
      <c r="J53" s="2">
        <f>TREND(Calibration!$A$2:$A$4,Calibration!$B$2:$B$4,C53)</f>
        <v>401.12846608684202</v>
      </c>
      <c r="K53" s="2">
        <f>TREND(Calibration!$A$2:$A$4,Calibration!$C$2:$C$4,E53)</f>
        <v>541.41413677462333</v>
      </c>
      <c r="L53" s="2">
        <f>TREND(Calibration!$A$2:$A$4,Calibration!$D$2:$D$4,G53)</f>
        <v>-978.23705114190773</v>
      </c>
    </row>
    <row r="54" spans="1:12" x14ac:dyDescent="0.25">
      <c r="A54">
        <v>260084</v>
      </c>
      <c r="B54">
        <v>14.34399986</v>
      </c>
      <c r="C54">
        <v>0.49470001000000002</v>
      </c>
      <c r="D54">
        <v>28.27099991</v>
      </c>
      <c r="E54">
        <v>0.24546000000000001</v>
      </c>
      <c r="F54">
        <v>34.261001589999999</v>
      </c>
      <c r="G54">
        <v>5.4000000000000001E-4</v>
      </c>
      <c r="H54">
        <v>30.795000080000001</v>
      </c>
      <c r="J54" s="2">
        <f>TREND(Calibration!$A$2:$A$4,Calibration!$B$2:$B$4,C54)</f>
        <v>399.5186518642156</v>
      </c>
      <c r="K54" s="2">
        <f>TREND(Calibration!$A$2:$A$4,Calibration!$C$2:$C$4,E54)</f>
        <v>540.25205312138723</v>
      </c>
      <c r="L54" s="2">
        <f>TREND(Calibration!$A$2:$A$4,Calibration!$D$2:$D$4,G54)</f>
        <v>-978.46009080915246</v>
      </c>
    </row>
    <row r="55" spans="1:12" x14ac:dyDescent="0.25">
      <c r="A55">
        <v>265084</v>
      </c>
      <c r="B55">
        <v>14.32499981</v>
      </c>
      <c r="C55">
        <v>0.4914</v>
      </c>
      <c r="D55">
        <v>28.239000319999999</v>
      </c>
      <c r="E55">
        <v>0.24507999</v>
      </c>
      <c r="F55">
        <v>34.248001100000003</v>
      </c>
      <c r="G55">
        <v>4.8999999999999998E-4</v>
      </c>
      <c r="H55">
        <v>30.80500031</v>
      </c>
      <c r="J55" s="2">
        <f>TREND(Calibration!$A$2:$A$4,Calibration!$B$2:$B$4,C55)</f>
        <v>396.98893613430636</v>
      </c>
      <c r="K55" s="2">
        <f>TREND(Calibration!$A$2:$A$4,Calibration!$C$2:$C$4,E55)</f>
        <v>538.61648493966027</v>
      </c>
      <c r="L55" s="2">
        <f>TREND(Calibration!$A$2:$A$4,Calibration!$D$2:$D$4,G55)</f>
        <v>-978.6831304763972</v>
      </c>
    </row>
    <row r="56" spans="1:12" x14ac:dyDescent="0.25">
      <c r="A56">
        <v>270083</v>
      </c>
      <c r="B56">
        <v>14.30200005</v>
      </c>
      <c r="C56">
        <v>0.49090001</v>
      </c>
      <c r="D56">
        <v>28.242000579999999</v>
      </c>
      <c r="E56">
        <v>0.24546000000000001</v>
      </c>
      <c r="F56">
        <v>34.248001100000003</v>
      </c>
      <c r="G56">
        <v>4.2999999999999999E-4</v>
      </c>
      <c r="H56">
        <v>30.81100082</v>
      </c>
      <c r="J56" s="2">
        <f>TREND(Calibration!$A$2:$A$4,Calibration!$B$2:$B$4,C56)</f>
        <v>396.605654699463</v>
      </c>
      <c r="K56" s="2">
        <f>TREND(Calibration!$A$2:$A$4,Calibration!$C$2:$C$4,E56)</f>
        <v>540.25205312138723</v>
      </c>
      <c r="L56" s="2">
        <f>TREND(Calibration!$A$2:$A$4,Calibration!$D$2:$D$4,G56)</f>
        <v>-978.95077807709083</v>
      </c>
    </row>
    <row r="57" spans="1:12" x14ac:dyDescent="0.25">
      <c r="A57">
        <v>275085</v>
      </c>
      <c r="B57">
        <v>14.30200005</v>
      </c>
      <c r="C57">
        <v>0.50010001999999998</v>
      </c>
      <c r="D57">
        <v>28.260999680000001</v>
      </c>
      <c r="E57">
        <v>0.24546000000000001</v>
      </c>
      <c r="F57">
        <v>34.27099991</v>
      </c>
      <c r="G57">
        <v>4.8999999999999998E-4</v>
      </c>
      <c r="H57">
        <v>30.80800056</v>
      </c>
      <c r="J57" s="2">
        <f>TREND(Calibration!$A$2:$A$4,Calibration!$B$2:$B$4,C57)</f>
        <v>403.65818181675121</v>
      </c>
      <c r="K57" s="2">
        <f>TREND(Calibration!$A$2:$A$4,Calibration!$C$2:$C$4,E57)</f>
        <v>540.25205312138723</v>
      </c>
      <c r="L57" s="2">
        <f>TREND(Calibration!$A$2:$A$4,Calibration!$D$2:$D$4,G57)</f>
        <v>-978.6831304763972</v>
      </c>
    </row>
    <row r="58" spans="1:12" x14ac:dyDescent="0.25">
      <c r="A58">
        <v>280083</v>
      </c>
      <c r="B58">
        <v>14.29599953</v>
      </c>
      <c r="C58">
        <v>0.49250000999999999</v>
      </c>
      <c r="D58">
        <v>28.280000690000001</v>
      </c>
      <c r="E58">
        <v>0.24546000000000001</v>
      </c>
      <c r="F58">
        <v>34.22900009</v>
      </c>
      <c r="G58">
        <v>4.8999999999999998E-4</v>
      </c>
      <c r="H58">
        <v>30.795000080000001</v>
      </c>
      <c r="J58" s="2">
        <f>TREND(Calibration!$A$2:$A$4,Calibration!$B$2:$B$4,C58)</f>
        <v>397.83217982146408</v>
      </c>
      <c r="K58" s="2">
        <f>TREND(Calibration!$A$2:$A$4,Calibration!$C$2:$C$4,E58)</f>
        <v>540.25205312138723</v>
      </c>
      <c r="L58" s="2">
        <f>TREND(Calibration!$A$2:$A$4,Calibration!$D$2:$D$4,G58)</f>
        <v>-978.6831304763972</v>
      </c>
    </row>
    <row r="59" spans="1:12" x14ac:dyDescent="0.25">
      <c r="A59">
        <v>285085</v>
      </c>
      <c r="B59">
        <v>14.26399994</v>
      </c>
      <c r="C59">
        <v>0.49470001000000002</v>
      </c>
      <c r="D59">
        <v>28.260000229999999</v>
      </c>
      <c r="E59">
        <v>0.24540999999999999</v>
      </c>
      <c r="F59">
        <v>34.256999970000003</v>
      </c>
      <c r="G59">
        <v>5.4000000000000001E-4</v>
      </c>
      <c r="H59">
        <v>30.76300049</v>
      </c>
      <c r="J59" s="2">
        <f>TREND(Calibration!$A$2:$A$4,Calibration!$B$2:$B$4,C59)</f>
        <v>399.5186518642156</v>
      </c>
      <c r="K59" s="2">
        <f>TREND(Calibration!$A$2:$A$4,Calibration!$C$2:$C$4,E59)</f>
        <v>540.03685244486201</v>
      </c>
      <c r="L59" s="2">
        <f>TREND(Calibration!$A$2:$A$4,Calibration!$D$2:$D$4,G59)</f>
        <v>-978.46009080915246</v>
      </c>
    </row>
    <row r="60" spans="1:12" x14ac:dyDescent="0.25">
      <c r="A60">
        <v>290084</v>
      </c>
      <c r="B60">
        <v>14.25899982</v>
      </c>
      <c r="C60">
        <v>0.49630001000000001</v>
      </c>
      <c r="D60">
        <v>28.246000290000001</v>
      </c>
      <c r="E60">
        <v>0.24546000000000001</v>
      </c>
      <c r="F60">
        <v>34.250999450000002</v>
      </c>
      <c r="G60">
        <v>5.9000000000000003E-4</v>
      </c>
      <c r="H60">
        <v>30.790000920000001</v>
      </c>
      <c r="J60" s="2">
        <f>TREND(Calibration!$A$2:$A$4,Calibration!$B$2:$B$4,C60)</f>
        <v>400.74517698621668</v>
      </c>
      <c r="K60" s="2">
        <f>TREND(Calibration!$A$2:$A$4,Calibration!$C$2:$C$4,E60)</f>
        <v>540.25205312138723</v>
      </c>
      <c r="L60" s="2">
        <f>TREND(Calibration!$A$2:$A$4,Calibration!$D$2:$D$4,G60)</f>
        <v>-978.23705114190773</v>
      </c>
    </row>
    <row r="61" spans="1:12" x14ac:dyDescent="0.25">
      <c r="A61">
        <v>295084</v>
      </c>
      <c r="B61">
        <v>14.227999690000001</v>
      </c>
      <c r="C61">
        <v>0.49790001</v>
      </c>
      <c r="D61">
        <v>28.23200035</v>
      </c>
      <c r="E61">
        <v>0.24540999999999999</v>
      </c>
      <c r="F61">
        <v>34.223999020000001</v>
      </c>
      <c r="G61">
        <v>4.8999999999999998E-4</v>
      </c>
      <c r="H61">
        <v>30.770000459999999</v>
      </c>
      <c r="J61" s="2">
        <f>TREND(Calibration!$A$2:$A$4,Calibration!$B$2:$B$4,C61)</f>
        <v>401.97170210821776</v>
      </c>
      <c r="K61" s="2">
        <f>TREND(Calibration!$A$2:$A$4,Calibration!$C$2:$C$4,E61)</f>
        <v>540.03685244486201</v>
      </c>
      <c r="L61" s="2">
        <f>TREND(Calibration!$A$2:$A$4,Calibration!$D$2:$D$4,G61)</f>
        <v>-978.6831304763972</v>
      </c>
    </row>
    <row r="62" spans="1:12" x14ac:dyDescent="0.25">
      <c r="A62">
        <v>300264</v>
      </c>
      <c r="B62">
        <v>14.192999840000001</v>
      </c>
      <c r="C62">
        <v>0.49409999999999998</v>
      </c>
      <c r="D62">
        <v>28.25300026</v>
      </c>
      <c r="E62">
        <v>0.24573</v>
      </c>
      <c r="F62">
        <v>34.210998539999999</v>
      </c>
      <c r="G62">
        <v>5.4000000000000001E-4</v>
      </c>
      <c r="H62">
        <v>30.805999759999999</v>
      </c>
      <c r="J62" s="2">
        <f>TREND(Calibration!$A$2:$A$4,Calibration!$B$2:$B$4,C62)</f>
        <v>399.05869727768317</v>
      </c>
      <c r="K62" s="2">
        <f>TREND(Calibration!$A$2:$A$4,Calibration!$C$2:$C$4,E62)</f>
        <v>541.41413677462333</v>
      </c>
      <c r="L62" s="2">
        <f>TREND(Calibration!$A$2:$A$4,Calibration!$D$2:$D$4,G62)</f>
        <v>-978.46009080915246</v>
      </c>
    </row>
    <row r="63" spans="1:12" x14ac:dyDescent="0.25">
      <c r="A63">
        <v>305085</v>
      </c>
      <c r="B63">
        <v>14.18799973</v>
      </c>
      <c r="C63">
        <v>0.49849999</v>
      </c>
      <c r="D63">
        <v>28.20100021</v>
      </c>
      <c r="E63">
        <v>0.24579000000000001</v>
      </c>
      <c r="F63">
        <v>34.249000549999998</v>
      </c>
      <c r="G63">
        <v>5.4000000000000001E-4</v>
      </c>
      <c r="H63">
        <v>30.78100014</v>
      </c>
      <c r="J63" s="2">
        <f>TREND(Calibration!$A$2:$A$4,Calibration!$B$2:$B$4,C63)</f>
        <v>402.4316336974041</v>
      </c>
      <c r="K63" s="2">
        <f>TREND(Calibration!$A$2:$A$4,Calibration!$C$2:$C$4,E63)</f>
        <v>541.67237758645365</v>
      </c>
      <c r="L63" s="2">
        <f>TREND(Calibration!$A$2:$A$4,Calibration!$D$2:$D$4,G63)</f>
        <v>-978.46009080915246</v>
      </c>
    </row>
    <row r="64" spans="1:12" x14ac:dyDescent="0.25">
      <c r="A64">
        <v>310083</v>
      </c>
      <c r="B64">
        <v>14.147999759999999</v>
      </c>
      <c r="C64">
        <v>0.49200000999999999</v>
      </c>
      <c r="D64">
        <v>28.205999370000001</v>
      </c>
      <c r="E64">
        <v>0.24551999999999999</v>
      </c>
      <c r="F64">
        <v>34.213001249999998</v>
      </c>
      <c r="G64">
        <v>5.9000000000000003E-4</v>
      </c>
      <c r="H64">
        <v>30.777000430000001</v>
      </c>
      <c r="J64" s="2">
        <f>TREND(Calibration!$A$2:$A$4,Calibration!$B$2:$B$4,C64)</f>
        <v>397.44889072083873</v>
      </c>
      <c r="K64" s="2">
        <f>TREND(Calibration!$A$2:$A$4,Calibration!$C$2:$C$4,E64)</f>
        <v>540.51029393321733</v>
      </c>
      <c r="L64" s="2">
        <f>TREND(Calibration!$A$2:$A$4,Calibration!$D$2:$D$4,G64)</f>
        <v>-978.23705114190773</v>
      </c>
    </row>
    <row r="65" spans="1:12" x14ac:dyDescent="0.25">
      <c r="A65">
        <v>315084</v>
      </c>
      <c r="B65">
        <v>14.10900021</v>
      </c>
      <c r="C65">
        <v>0.48980001000000001</v>
      </c>
      <c r="D65">
        <v>28.198999400000002</v>
      </c>
      <c r="E65">
        <v>0.24546000000000001</v>
      </c>
      <c r="F65">
        <v>34.238998410000001</v>
      </c>
      <c r="G65">
        <v>4.8999999999999998E-4</v>
      </c>
      <c r="H65">
        <v>30.805999759999999</v>
      </c>
      <c r="J65" s="2">
        <f>TREND(Calibration!$A$2:$A$4,Calibration!$B$2:$B$4,C65)</f>
        <v>395.76241867808727</v>
      </c>
      <c r="K65" s="2">
        <f>TREND(Calibration!$A$2:$A$4,Calibration!$C$2:$C$4,E65)</f>
        <v>540.25205312138723</v>
      </c>
      <c r="L65" s="2">
        <f>TREND(Calibration!$A$2:$A$4,Calibration!$D$2:$D$4,G65)</f>
        <v>-978.6831304763972</v>
      </c>
    </row>
    <row r="66" spans="1:12" x14ac:dyDescent="0.25">
      <c r="A66">
        <v>320084</v>
      </c>
      <c r="B66">
        <v>14.105999949999999</v>
      </c>
      <c r="C66">
        <v>0.4844</v>
      </c>
      <c r="D66">
        <v>28.198999400000002</v>
      </c>
      <c r="E66">
        <v>0.24551999999999999</v>
      </c>
      <c r="F66">
        <v>34.215999600000004</v>
      </c>
      <c r="G66">
        <v>5.9000000000000003E-4</v>
      </c>
      <c r="H66">
        <v>30.815999980000001</v>
      </c>
      <c r="J66" s="2">
        <f>TREND(Calibration!$A$2:$A$4,Calibration!$B$2:$B$4,C66)</f>
        <v>391.6228887255516</v>
      </c>
      <c r="K66" s="2">
        <f>TREND(Calibration!$A$2:$A$4,Calibration!$C$2:$C$4,E66)</f>
        <v>540.51029393321733</v>
      </c>
      <c r="L66" s="2">
        <f>TREND(Calibration!$A$2:$A$4,Calibration!$D$2:$D$4,G66)</f>
        <v>-978.23705114190773</v>
      </c>
    </row>
    <row r="67" spans="1:12" x14ac:dyDescent="0.25">
      <c r="A67">
        <v>325086</v>
      </c>
      <c r="B67">
        <v>14.105999949999999</v>
      </c>
      <c r="C67">
        <v>0.48500000999999998</v>
      </c>
      <c r="D67">
        <v>28.222000120000001</v>
      </c>
      <c r="E67">
        <v>0.24546000000000001</v>
      </c>
      <c r="F67">
        <v>34.22000122</v>
      </c>
      <c r="G67">
        <v>5.4000000000000001E-4</v>
      </c>
      <c r="H67">
        <v>30.76499939</v>
      </c>
      <c r="J67" s="2">
        <f>TREND(Calibration!$A$2:$A$4,Calibration!$B$2:$B$4,C67)</f>
        <v>392.08284331208404</v>
      </c>
      <c r="K67" s="2">
        <f>TREND(Calibration!$A$2:$A$4,Calibration!$C$2:$C$4,E67)</f>
        <v>540.25205312138723</v>
      </c>
      <c r="L67" s="2">
        <f>TREND(Calibration!$A$2:$A$4,Calibration!$D$2:$D$4,G67)</f>
        <v>-978.46009080915246</v>
      </c>
    </row>
    <row r="68" spans="1:12" x14ac:dyDescent="0.25">
      <c r="A68">
        <v>330085</v>
      </c>
      <c r="B68">
        <v>14.105999949999999</v>
      </c>
      <c r="C68">
        <v>0.48120001000000001</v>
      </c>
      <c r="D68">
        <v>28.211999890000001</v>
      </c>
      <c r="E68">
        <v>0.24540999999999999</v>
      </c>
      <c r="F68">
        <v>34.196998600000001</v>
      </c>
      <c r="G68">
        <v>4.2999999999999999E-4</v>
      </c>
      <c r="H68">
        <v>30.822000500000001</v>
      </c>
      <c r="J68" s="2">
        <f>TREND(Calibration!$A$2:$A$4,Calibration!$B$2:$B$4,C68)</f>
        <v>389.1698461473315</v>
      </c>
      <c r="K68" s="2">
        <f>TREND(Calibration!$A$2:$A$4,Calibration!$C$2:$C$4,E68)</f>
        <v>540.03685244486201</v>
      </c>
      <c r="L68" s="2">
        <f>TREND(Calibration!$A$2:$A$4,Calibration!$D$2:$D$4,G68)</f>
        <v>-978.95077807709083</v>
      </c>
    </row>
    <row r="69" spans="1:12" x14ac:dyDescent="0.25">
      <c r="A69">
        <v>335179</v>
      </c>
      <c r="B69">
        <v>14.13799953</v>
      </c>
      <c r="C69">
        <v>0.48330000000000001</v>
      </c>
      <c r="D69">
        <v>28.205999370000001</v>
      </c>
      <c r="E69">
        <v>0.24507999</v>
      </c>
      <c r="F69">
        <v>34.226001740000001</v>
      </c>
      <c r="G69">
        <v>5.4000000000000001E-4</v>
      </c>
      <c r="H69">
        <v>30.879999160000001</v>
      </c>
      <c r="J69" s="2">
        <f>TREND(Calibration!$A$2:$A$4,Calibration!$B$2:$B$4,C69)</f>
        <v>390.77965270417587</v>
      </c>
      <c r="K69" s="2">
        <f>TREND(Calibration!$A$2:$A$4,Calibration!$C$2:$C$4,E69)</f>
        <v>538.61648493966027</v>
      </c>
      <c r="L69" s="2">
        <f>TREND(Calibration!$A$2:$A$4,Calibration!$D$2:$D$4,G69)</f>
        <v>-978.46009080915246</v>
      </c>
    </row>
    <row r="70" spans="1:12" x14ac:dyDescent="0.25">
      <c r="A70">
        <v>340086</v>
      </c>
      <c r="B70">
        <v>14.102999690000001</v>
      </c>
      <c r="C70">
        <v>0.48980001000000001</v>
      </c>
      <c r="D70">
        <v>28.190000529999999</v>
      </c>
      <c r="E70">
        <v>0.24514</v>
      </c>
      <c r="F70">
        <v>34.238998410000001</v>
      </c>
      <c r="G70">
        <v>4.8999999999999998E-4</v>
      </c>
      <c r="H70">
        <v>30.805999759999999</v>
      </c>
      <c r="J70" s="2">
        <f>TREND(Calibration!$A$2:$A$4,Calibration!$B$2:$B$4,C70)</f>
        <v>395.76241867808727</v>
      </c>
      <c r="K70" s="2">
        <f>TREND(Calibration!$A$2:$A$4,Calibration!$C$2:$C$4,E70)</f>
        <v>538.87476879162591</v>
      </c>
      <c r="L70" s="2">
        <f>TREND(Calibration!$A$2:$A$4,Calibration!$D$2:$D$4,G70)</f>
        <v>-978.6831304763972</v>
      </c>
    </row>
    <row r="71" spans="1:12" x14ac:dyDescent="0.25">
      <c r="A71">
        <v>345085</v>
      </c>
      <c r="B71">
        <v>14.16800022</v>
      </c>
      <c r="C71">
        <v>0.48599999999999999</v>
      </c>
      <c r="D71">
        <v>28.150999070000001</v>
      </c>
      <c r="E71">
        <v>0.24514</v>
      </c>
      <c r="F71">
        <v>34.238998410000001</v>
      </c>
      <c r="G71">
        <v>5.9000000000000003E-4</v>
      </c>
      <c r="H71">
        <v>30.89599991</v>
      </c>
      <c r="J71" s="2">
        <f>TREND(Calibration!$A$2:$A$4,Calibration!$B$2:$B$4,C71)</f>
        <v>392.84941384755268</v>
      </c>
      <c r="K71" s="2">
        <f>TREND(Calibration!$A$2:$A$4,Calibration!$C$2:$C$4,E71)</f>
        <v>538.87476879162591</v>
      </c>
      <c r="L71" s="2">
        <f>TREND(Calibration!$A$2:$A$4,Calibration!$D$2:$D$4,G71)</f>
        <v>-978.23705114190773</v>
      </c>
    </row>
    <row r="72" spans="1:12" x14ac:dyDescent="0.25">
      <c r="A72">
        <v>350084</v>
      </c>
      <c r="B72">
        <v>14.21500015</v>
      </c>
      <c r="C72">
        <v>0.49250000999999999</v>
      </c>
      <c r="D72">
        <v>28.19799995</v>
      </c>
      <c r="E72">
        <v>0.24507999</v>
      </c>
      <c r="F72">
        <v>34.303001399999999</v>
      </c>
      <c r="G72">
        <v>5.4000000000000001E-4</v>
      </c>
      <c r="H72">
        <v>30.927999499999999</v>
      </c>
      <c r="J72" s="2">
        <f>TREND(Calibration!$A$2:$A$4,Calibration!$B$2:$B$4,C72)</f>
        <v>397.83217982146408</v>
      </c>
      <c r="K72" s="2">
        <f>TREND(Calibration!$A$2:$A$4,Calibration!$C$2:$C$4,E72)</f>
        <v>538.61648493966027</v>
      </c>
      <c r="L72" s="2">
        <f>TREND(Calibration!$A$2:$A$4,Calibration!$D$2:$D$4,G72)</f>
        <v>-978.46009080915246</v>
      </c>
    </row>
    <row r="73" spans="1:12" x14ac:dyDescent="0.25">
      <c r="A73">
        <v>355084</v>
      </c>
      <c r="B73">
        <v>14.243000029999999</v>
      </c>
      <c r="C73">
        <v>0.48120001000000001</v>
      </c>
      <c r="D73">
        <v>28.26600075</v>
      </c>
      <c r="E73">
        <v>0.24503</v>
      </c>
      <c r="F73">
        <v>34.277000430000001</v>
      </c>
      <c r="G73">
        <v>5.4000000000000001E-4</v>
      </c>
      <c r="H73">
        <v>30.919000629999999</v>
      </c>
      <c r="J73" s="2">
        <f>TREND(Calibration!$A$2:$A$4,Calibration!$B$2:$B$4,C73)</f>
        <v>389.1698461473315</v>
      </c>
      <c r="K73" s="2">
        <f>TREND(Calibration!$A$2:$A$4,Calibration!$C$2:$C$4,E73)</f>
        <v>538.40132730327036</v>
      </c>
      <c r="L73" s="2">
        <f>TREND(Calibration!$A$2:$A$4,Calibration!$D$2:$D$4,G73)</f>
        <v>-978.46009080915246</v>
      </c>
    </row>
    <row r="74" spans="1:12" x14ac:dyDescent="0.25">
      <c r="A74">
        <v>360084</v>
      </c>
      <c r="B74">
        <v>14.243000029999999</v>
      </c>
      <c r="C74">
        <v>0.49360000999999998</v>
      </c>
      <c r="D74">
        <v>28.256000520000001</v>
      </c>
      <c r="E74">
        <v>0.24518999</v>
      </c>
      <c r="F74">
        <v>34.32799911</v>
      </c>
      <c r="G74">
        <v>5.9000000000000003E-4</v>
      </c>
      <c r="H74">
        <v>30.899000170000001</v>
      </c>
      <c r="J74" s="2">
        <f>TREND(Calibration!$A$2:$A$4,Calibration!$B$2:$B$4,C74)</f>
        <v>398.67541584283981</v>
      </c>
      <c r="K74" s="2">
        <f>TREND(Calibration!$A$2:$A$4,Calibration!$C$2:$C$4,E74)</f>
        <v>539.08992642801581</v>
      </c>
      <c r="L74" s="2">
        <f>TREND(Calibration!$A$2:$A$4,Calibration!$D$2:$D$4,G74)</f>
        <v>-978.23705114190773</v>
      </c>
    </row>
    <row r="75" spans="1:12" x14ac:dyDescent="0.25">
      <c r="A75">
        <v>365170</v>
      </c>
      <c r="B75">
        <v>14.25599957</v>
      </c>
      <c r="C75">
        <v>0.48599999999999999</v>
      </c>
      <c r="D75">
        <v>28.256000520000001</v>
      </c>
      <c r="E75">
        <v>0.24503</v>
      </c>
      <c r="F75">
        <v>34.296001429999997</v>
      </c>
      <c r="G75">
        <v>5.4000000000000001E-4</v>
      </c>
      <c r="H75">
        <v>30.959999079999999</v>
      </c>
      <c r="J75" s="2">
        <f>TREND(Calibration!$A$2:$A$4,Calibration!$B$2:$B$4,C75)</f>
        <v>392.84941384755268</v>
      </c>
      <c r="K75" s="2">
        <f>TREND(Calibration!$A$2:$A$4,Calibration!$C$2:$C$4,E75)</f>
        <v>538.40132730327036</v>
      </c>
      <c r="L75" s="2">
        <f>TREND(Calibration!$A$2:$A$4,Calibration!$D$2:$D$4,G75)</f>
        <v>-978.46009080915246</v>
      </c>
    </row>
    <row r="76" spans="1:12" x14ac:dyDescent="0.25">
      <c r="A76">
        <v>370084</v>
      </c>
      <c r="B76">
        <v>14.28800011</v>
      </c>
      <c r="C76">
        <v>0.49470001000000002</v>
      </c>
      <c r="D76">
        <v>28.245000839999999</v>
      </c>
      <c r="E76">
        <v>0.24507999</v>
      </c>
      <c r="F76">
        <v>34.340999600000004</v>
      </c>
      <c r="G76">
        <v>5.9000000000000003E-4</v>
      </c>
      <c r="H76">
        <v>30.940000529999999</v>
      </c>
      <c r="J76" s="2">
        <f>TREND(Calibration!$A$2:$A$4,Calibration!$B$2:$B$4,C76)</f>
        <v>399.5186518642156</v>
      </c>
      <c r="K76" s="2">
        <f>TREND(Calibration!$A$2:$A$4,Calibration!$C$2:$C$4,E76)</f>
        <v>538.61648493966027</v>
      </c>
      <c r="L76" s="2">
        <f>TREND(Calibration!$A$2:$A$4,Calibration!$D$2:$D$4,G76)</f>
        <v>-978.23705114190773</v>
      </c>
    </row>
    <row r="77" spans="1:12" x14ac:dyDescent="0.25">
      <c r="A77">
        <v>375085</v>
      </c>
      <c r="B77">
        <v>14.26799965</v>
      </c>
      <c r="C77">
        <v>0.48870000000000002</v>
      </c>
      <c r="D77">
        <v>28.298000340000002</v>
      </c>
      <c r="E77">
        <v>0.24514</v>
      </c>
      <c r="F77">
        <v>34.298000340000002</v>
      </c>
      <c r="G77">
        <v>5.4000000000000001E-4</v>
      </c>
      <c r="H77">
        <v>30.89299965</v>
      </c>
      <c r="J77" s="2">
        <f>TREND(Calibration!$A$2:$A$4,Calibration!$B$2:$B$4,C77)</f>
        <v>394.91917499092955</v>
      </c>
      <c r="K77" s="2">
        <f>TREND(Calibration!$A$2:$A$4,Calibration!$C$2:$C$4,E77)</f>
        <v>538.87476879162591</v>
      </c>
      <c r="L77" s="2">
        <f>TREND(Calibration!$A$2:$A$4,Calibration!$D$2:$D$4,G77)</f>
        <v>-978.46009080915246</v>
      </c>
    </row>
    <row r="78" spans="1:12" x14ac:dyDescent="0.25">
      <c r="A78">
        <v>380084</v>
      </c>
      <c r="B78">
        <v>14.300999640000001</v>
      </c>
      <c r="C78">
        <v>0.48330000000000001</v>
      </c>
      <c r="D78">
        <v>28.298000340000002</v>
      </c>
      <c r="E78">
        <v>0.24546000000000001</v>
      </c>
      <c r="F78">
        <v>34.278999329999998</v>
      </c>
      <c r="G78">
        <v>4.8999999999999998E-4</v>
      </c>
      <c r="H78">
        <v>30.916000369999999</v>
      </c>
      <c r="J78" s="2">
        <f>TREND(Calibration!$A$2:$A$4,Calibration!$B$2:$B$4,C78)</f>
        <v>390.77965270417587</v>
      </c>
      <c r="K78" s="2">
        <f>TREND(Calibration!$A$2:$A$4,Calibration!$C$2:$C$4,E78)</f>
        <v>540.25205312138723</v>
      </c>
      <c r="L78" s="2">
        <f>TREND(Calibration!$A$2:$A$4,Calibration!$D$2:$D$4,G78)</f>
        <v>-978.6831304763972</v>
      </c>
    </row>
    <row r="79" spans="1:12" x14ac:dyDescent="0.25">
      <c r="A79">
        <v>385086</v>
      </c>
      <c r="B79">
        <v>14.31999969</v>
      </c>
      <c r="C79">
        <v>0.48980001000000001</v>
      </c>
      <c r="D79">
        <v>28.295000080000001</v>
      </c>
      <c r="E79">
        <v>0.24535000000000001</v>
      </c>
      <c r="F79">
        <v>34.313999180000003</v>
      </c>
      <c r="G79">
        <v>4.8999999999999998E-4</v>
      </c>
      <c r="H79">
        <v>30.841999049999998</v>
      </c>
      <c r="J79" s="2">
        <f>TREND(Calibration!$A$2:$A$4,Calibration!$B$2:$B$4,C79)</f>
        <v>395.76241867808727</v>
      </c>
      <c r="K79" s="2">
        <f>TREND(Calibration!$A$2:$A$4,Calibration!$C$2:$C$4,E79)</f>
        <v>539.77861163303169</v>
      </c>
      <c r="L79" s="2">
        <f>TREND(Calibration!$A$2:$A$4,Calibration!$D$2:$D$4,G79)</f>
        <v>-978.6831304763972</v>
      </c>
    </row>
    <row r="80" spans="1:12" x14ac:dyDescent="0.25">
      <c r="A80">
        <v>390085</v>
      </c>
      <c r="B80">
        <v>14.329999920000001</v>
      </c>
      <c r="C80">
        <v>0.47850000999999998</v>
      </c>
      <c r="D80">
        <v>28.295000080000001</v>
      </c>
      <c r="E80">
        <v>0.24540999999999999</v>
      </c>
      <c r="F80">
        <v>34.265998840000002</v>
      </c>
      <c r="G80">
        <v>4.8999999999999998E-4</v>
      </c>
      <c r="H80">
        <v>30.95400047</v>
      </c>
      <c r="J80" s="2">
        <f>TREND(Calibration!$A$2:$A$4,Calibration!$B$2:$B$4,C80)</f>
        <v>387.10008500395463</v>
      </c>
      <c r="K80" s="2">
        <f>TREND(Calibration!$A$2:$A$4,Calibration!$C$2:$C$4,E80)</f>
        <v>540.03685244486201</v>
      </c>
      <c r="L80" s="2">
        <f>TREND(Calibration!$A$2:$A$4,Calibration!$D$2:$D$4,G80)</f>
        <v>-978.6831304763972</v>
      </c>
    </row>
    <row r="81" spans="1:12" x14ac:dyDescent="0.25">
      <c r="A81">
        <v>395174</v>
      </c>
      <c r="B81">
        <v>14.32699966</v>
      </c>
      <c r="C81">
        <v>0.49200000999999999</v>
      </c>
      <c r="D81">
        <v>28.288000109999999</v>
      </c>
      <c r="E81">
        <v>0.24540999999999999</v>
      </c>
      <c r="F81">
        <v>34.317001339999997</v>
      </c>
      <c r="G81">
        <v>5.4000000000000001E-4</v>
      </c>
      <c r="H81">
        <v>30.854999540000001</v>
      </c>
      <c r="J81" s="2">
        <f>TREND(Calibration!$A$2:$A$4,Calibration!$B$2:$B$4,C81)</f>
        <v>397.44889072083873</v>
      </c>
      <c r="K81" s="2">
        <f>TREND(Calibration!$A$2:$A$4,Calibration!$C$2:$C$4,E81)</f>
        <v>540.03685244486201</v>
      </c>
      <c r="L81" s="2">
        <f>TREND(Calibration!$A$2:$A$4,Calibration!$D$2:$D$4,G81)</f>
        <v>-978.46009080915246</v>
      </c>
    </row>
    <row r="82" spans="1:12" x14ac:dyDescent="0.25">
      <c r="A82">
        <v>400171</v>
      </c>
      <c r="B82">
        <v>14.2840004</v>
      </c>
      <c r="C82">
        <v>0.48280001</v>
      </c>
      <c r="D82">
        <v>28.30800056</v>
      </c>
      <c r="E82">
        <v>0.24540999999999999</v>
      </c>
      <c r="F82">
        <v>34.287998199999997</v>
      </c>
      <c r="G82">
        <v>5.4000000000000001E-4</v>
      </c>
      <c r="H82">
        <v>30.896999359999999</v>
      </c>
      <c r="J82" s="2">
        <f>TREND(Calibration!$A$2:$A$4,Calibration!$B$2:$B$4,C82)</f>
        <v>390.39637126933258</v>
      </c>
      <c r="K82" s="2">
        <f>TREND(Calibration!$A$2:$A$4,Calibration!$C$2:$C$4,E82)</f>
        <v>540.03685244486201</v>
      </c>
      <c r="L82" s="2">
        <f>TREND(Calibration!$A$2:$A$4,Calibration!$D$2:$D$4,G82)</f>
        <v>-978.46009080915246</v>
      </c>
    </row>
    <row r="83" spans="1:12" x14ac:dyDescent="0.25">
      <c r="A83">
        <v>405085</v>
      </c>
      <c r="B83">
        <v>14.32699966</v>
      </c>
      <c r="C83">
        <v>0.48550000999999998</v>
      </c>
      <c r="D83">
        <v>28.275999070000001</v>
      </c>
      <c r="E83">
        <v>0.24546000000000001</v>
      </c>
      <c r="F83">
        <v>34.32400131</v>
      </c>
      <c r="G83">
        <v>5.9000000000000003E-4</v>
      </c>
      <c r="H83">
        <v>30.94799995</v>
      </c>
      <c r="J83" s="2">
        <f>TREND(Calibration!$A$2:$A$4,Calibration!$B$2:$B$4,C83)</f>
        <v>392.46613241270938</v>
      </c>
      <c r="K83" s="2">
        <f>TREND(Calibration!$A$2:$A$4,Calibration!$C$2:$C$4,E83)</f>
        <v>540.25205312138723</v>
      </c>
      <c r="L83" s="2">
        <f>TREND(Calibration!$A$2:$A$4,Calibration!$D$2:$D$4,G83)</f>
        <v>-978.23705114190773</v>
      </c>
    </row>
    <row r="84" spans="1:12" x14ac:dyDescent="0.25">
      <c r="A84">
        <v>410086</v>
      </c>
      <c r="B84">
        <v>14.300999640000001</v>
      </c>
      <c r="C84">
        <v>0.48550000999999998</v>
      </c>
      <c r="D84">
        <v>28.268999099999998</v>
      </c>
      <c r="E84">
        <v>0.24540999999999999</v>
      </c>
      <c r="F84">
        <v>34.355998990000003</v>
      </c>
      <c r="G84">
        <v>5.4000000000000001E-4</v>
      </c>
      <c r="H84">
        <v>30.976999280000001</v>
      </c>
      <c r="J84" s="2">
        <f>TREND(Calibration!$A$2:$A$4,Calibration!$B$2:$B$4,C84)</f>
        <v>392.46613241270938</v>
      </c>
      <c r="K84" s="2">
        <f>TREND(Calibration!$A$2:$A$4,Calibration!$C$2:$C$4,E84)</f>
        <v>540.03685244486201</v>
      </c>
      <c r="L84" s="2">
        <f>TREND(Calibration!$A$2:$A$4,Calibration!$D$2:$D$4,G84)</f>
        <v>-978.46009080915246</v>
      </c>
    </row>
    <row r="85" spans="1:12" x14ac:dyDescent="0.25">
      <c r="A85">
        <v>415083</v>
      </c>
      <c r="B85">
        <v>14.248999599999999</v>
      </c>
      <c r="C85">
        <v>0.49579999000000002</v>
      </c>
      <c r="D85">
        <v>28.268999099999998</v>
      </c>
      <c r="E85">
        <v>0.24535000000000001</v>
      </c>
      <c r="F85">
        <v>34.355998990000003</v>
      </c>
      <c r="G85">
        <v>6.4999999999999997E-4</v>
      </c>
      <c r="H85">
        <v>30.879999160000001</v>
      </c>
      <c r="J85" s="2">
        <f>TREND(Calibration!$A$2:$A$4,Calibration!$B$2:$B$4,C85)</f>
        <v>400.36187255402729</v>
      </c>
      <c r="K85" s="2">
        <f>TREND(Calibration!$A$2:$A$4,Calibration!$C$2:$C$4,E85)</f>
        <v>539.77861163303169</v>
      </c>
      <c r="L85" s="2">
        <f>TREND(Calibration!$A$2:$A$4,Calibration!$D$2:$D$4,G85)</f>
        <v>-977.96940354121409</v>
      </c>
    </row>
    <row r="86" spans="1:12" x14ac:dyDescent="0.25">
      <c r="A86">
        <v>420083</v>
      </c>
      <c r="B86">
        <v>14.22900009</v>
      </c>
      <c r="C86">
        <v>0.49360000999999998</v>
      </c>
      <c r="D86">
        <v>28.295000080000001</v>
      </c>
      <c r="E86">
        <v>0.24546000000000001</v>
      </c>
      <c r="F86">
        <v>34.335998539999999</v>
      </c>
      <c r="G86">
        <v>5.9000000000000003E-4</v>
      </c>
      <c r="H86">
        <v>30.861000059999999</v>
      </c>
      <c r="J86" s="2">
        <f>TREND(Calibration!$A$2:$A$4,Calibration!$B$2:$B$4,C86)</f>
        <v>398.67541584283981</v>
      </c>
      <c r="K86" s="2">
        <f>TREND(Calibration!$A$2:$A$4,Calibration!$C$2:$C$4,E86)</f>
        <v>540.25205312138723</v>
      </c>
      <c r="L86" s="2">
        <f>TREND(Calibration!$A$2:$A$4,Calibration!$D$2:$D$4,G86)</f>
        <v>-978.23705114190773</v>
      </c>
    </row>
    <row r="87" spans="1:12" x14ac:dyDescent="0.25">
      <c r="A87">
        <v>425085</v>
      </c>
      <c r="B87">
        <v>14.24199963</v>
      </c>
      <c r="C87">
        <v>0.48599999999999999</v>
      </c>
      <c r="D87">
        <v>28.288000109999999</v>
      </c>
      <c r="E87">
        <v>0.24535000000000001</v>
      </c>
      <c r="F87">
        <v>34.319999690000003</v>
      </c>
      <c r="G87">
        <v>5.9000000000000003E-4</v>
      </c>
      <c r="H87">
        <v>30.94799995</v>
      </c>
      <c r="J87" s="2">
        <f>TREND(Calibration!$A$2:$A$4,Calibration!$B$2:$B$4,C87)</f>
        <v>392.84941384755268</v>
      </c>
      <c r="K87" s="2">
        <f>TREND(Calibration!$A$2:$A$4,Calibration!$C$2:$C$4,E87)</f>
        <v>539.77861163303169</v>
      </c>
      <c r="L87" s="2">
        <f>TREND(Calibration!$A$2:$A$4,Calibration!$D$2:$D$4,G87)</f>
        <v>-978.23705114190773</v>
      </c>
    </row>
    <row r="88" spans="1:12" x14ac:dyDescent="0.25">
      <c r="A88">
        <v>430084</v>
      </c>
      <c r="B88">
        <v>14.194000239999999</v>
      </c>
      <c r="C88">
        <v>0.49630001000000001</v>
      </c>
      <c r="D88">
        <v>28.288000109999999</v>
      </c>
      <c r="E88">
        <v>0.24540999999999999</v>
      </c>
      <c r="F88">
        <v>34.340000150000002</v>
      </c>
      <c r="G88">
        <v>5.9000000000000003E-4</v>
      </c>
      <c r="H88">
        <v>30.82900047</v>
      </c>
      <c r="J88" s="2">
        <f>TREND(Calibration!$A$2:$A$4,Calibration!$B$2:$B$4,C88)</f>
        <v>400.74517698621668</v>
      </c>
      <c r="K88" s="2">
        <f>TREND(Calibration!$A$2:$A$4,Calibration!$C$2:$C$4,E88)</f>
        <v>540.03685244486201</v>
      </c>
      <c r="L88" s="2">
        <f>TREND(Calibration!$A$2:$A$4,Calibration!$D$2:$D$4,G88)</f>
        <v>-978.23705114190773</v>
      </c>
    </row>
    <row r="89" spans="1:12" x14ac:dyDescent="0.25">
      <c r="A89">
        <v>435085</v>
      </c>
      <c r="B89">
        <v>14.16800022</v>
      </c>
      <c r="C89">
        <v>0.48599999999999999</v>
      </c>
      <c r="D89">
        <v>28.31100082</v>
      </c>
      <c r="E89">
        <v>0.24551999999999999</v>
      </c>
      <c r="F89">
        <v>34.275001529999997</v>
      </c>
      <c r="G89">
        <v>4.2999999999999999E-4</v>
      </c>
      <c r="H89">
        <v>30.841999049999998</v>
      </c>
      <c r="J89" s="2">
        <f>TREND(Calibration!$A$2:$A$4,Calibration!$B$2:$B$4,C89)</f>
        <v>392.84941384755268</v>
      </c>
      <c r="K89" s="2">
        <f>TREND(Calibration!$A$2:$A$4,Calibration!$C$2:$C$4,E89)</f>
        <v>540.51029393321733</v>
      </c>
      <c r="L89" s="2">
        <f>TREND(Calibration!$A$2:$A$4,Calibration!$D$2:$D$4,G89)</f>
        <v>-978.95077807709083</v>
      </c>
    </row>
    <row r="90" spans="1:12" x14ac:dyDescent="0.25">
      <c r="A90">
        <v>440087</v>
      </c>
      <c r="B90">
        <v>14.182000159999999</v>
      </c>
      <c r="C90">
        <v>0.49360000999999998</v>
      </c>
      <c r="D90">
        <v>28.28100014</v>
      </c>
      <c r="E90">
        <v>0.24551999999999999</v>
      </c>
      <c r="F90">
        <v>34.335998539999999</v>
      </c>
      <c r="G90">
        <v>5.9000000000000003E-4</v>
      </c>
      <c r="H90">
        <v>30.847999569999999</v>
      </c>
      <c r="J90" s="2">
        <f>TREND(Calibration!$A$2:$A$4,Calibration!$B$2:$B$4,C90)</f>
        <v>398.67541584283981</v>
      </c>
      <c r="K90" s="2">
        <f>TREND(Calibration!$A$2:$A$4,Calibration!$C$2:$C$4,E90)</f>
        <v>540.51029393321733</v>
      </c>
      <c r="L90" s="2">
        <f>TREND(Calibration!$A$2:$A$4,Calibration!$D$2:$D$4,G90)</f>
        <v>-978.23705114190773</v>
      </c>
    </row>
    <row r="91" spans="1:12" x14ac:dyDescent="0.25">
      <c r="A91">
        <v>445117</v>
      </c>
      <c r="B91">
        <v>14.086000439999999</v>
      </c>
      <c r="C91">
        <v>0.47960001000000002</v>
      </c>
      <c r="D91">
        <v>28.254999160000001</v>
      </c>
      <c r="E91">
        <v>0.24540999999999999</v>
      </c>
      <c r="F91">
        <v>34.257999419999997</v>
      </c>
      <c r="G91">
        <v>4.8999999999999998E-4</v>
      </c>
      <c r="H91">
        <v>30.916000369999999</v>
      </c>
      <c r="J91" s="2">
        <f>TREND(Calibration!$A$2:$A$4,Calibration!$B$2:$B$4,C91)</f>
        <v>387.94332102533042</v>
      </c>
      <c r="K91" s="2">
        <f>TREND(Calibration!$A$2:$A$4,Calibration!$C$2:$C$4,E91)</f>
        <v>540.03685244486201</v>
      </c>
      <c r="L91" s="2">
        <f>TREND(Calibration!$A$2:$A$4,Calibration!$D$2:$D$4,G91)</f>
        <v>-978.6831304763972</v>
      </c>
    </row>
    <row r="92" spans="1:12" x14ac:dyDescent="0.25">
      <c r="A92">
        <v>450084</v>
      </c>
      <c r="B92">
        <v>14.09399986</v>
      </c>
      <c r="C92">
        <v>0.47420001000000001</v>
      </c>
      <c r="D92">
        <v>28.247999190000002</v>
      </c>
      <c r="E92">
        <v>0.24551999999999999</v>
      </c>
      <c r="F92">
        <v>34.298999790000003</v>
      </c>
      <c r="G92">
        <v>5.4000000000000001E-4</v>
      </c>
      <c r="H92">
        <v>30.945999149999999</v>
      </c>
      <c r="J92" s="2">
        <f>TREND(Calibration!$A$2:$A$4,Calibration!$B$2:$B$4,C92)</f>
        <v>383.80379873857675</v>
      </c>
      <c r="K92" s="2">
        <f>TREND(Calibration!$A$2:$A$4,Calibration!$C$2:$C$4,E92)</f>
        <v>540.51029393321733</v>
      </c>
      <c r="L92" s="2">
        <f>TREND(Calibration!$A$2:$A$4,Calibration!$D$2:$D$4,G92)</f>
        <v>-978.46009080915246</v>
      </c>
    </row>
    <row r="93" spans="1:12" x14ac:dyDescent="0.25">
      <c r="A93">
        <v>455084</v>
      </c>
      <c r="B93">
        <v>14.07699966</v>
      </c>
      <c r="C93">
        <v>0.47899999999999998</v>
      </c>
      <c r="D93">
        <v>28.208999630000001</v>
      </c>
      <c r="E93">
        <v>0.24540999999999999</v>
      </c>
      <c r="F93">
        <v>34.301998140000002</v>
      </c>
      <c r="G93">
        <v>6.4999999999999997E-4</v>
      </c>
      <c r="H93">
        <v>30.981000900000002</v>
      </c>
      <c r="J93" s="2">
        <f>TREND(Calibration!$A$2:$A$4,Calibration!$B$2:$B$4,C93)</f>
        <v>387.48336643879799</v>
      </c>
      <c r="K93" s="2">
        <f>TREND(Calibration!$A$2:$A$4,Calibration!$C$2:$C$4,E93)</f>
        <v>540.03685244486201</v>
      </c>
      <c r="L93" s="2">
        <f>TREND(Calibration!$A$2:$A$4,Calibration!$D$2:$D$4,G93)</f>
        <v>-977.96940354121409</v>
      </c>
    </row>
    <row r="94" spans="1:12" x14ac:dyDescent="0.25">
      <c r="A94">
        <v>460086</v>
      </c>
      <c r="B94">
        <v>14.0909996</v>
      </c>
      <c r="C94">
        <v>0.48010001000000002</v>
      </c>
      <c r="D94">
        <v>28.229999540000001</v>
      </c>
      <c r="E94">
        <v>0.24535000000000001</v>
      </c>
      <c r="F94">
        <v>34.307998660000003</v>
      </c>
      <c r="G94">
        <v>5.4000000000000001E-4</v>
      </c>
      <c r="H94">
        <v>30.965000150000002</v>
      </c>
      <c r="J94" s="2">
        <f>TREND(Calibration!$A$2:$A$4,Calibration!$B$2:$B$4,C94)</f>
        <v>388.32661012595577</v>
      </c>
      <c r="K94" s="2">
        <f>TREND(Calibration!$A$2:$A$4,Calibration!$C$2:$C$4,E94)</f>
        <v>539.77861163303169</v>
      </c>
      <c r="L94" s="2">
        <f>TREND(Calibration!$A$2:$A$4,Calibration!$D$2:$D$4,G94)</f>
        <v>-978.46009080915246</v>
      </c>
    </row>
    <row r="95" spans="1:12" x14ac:dyDescent="0.25">
      <c r="A95">
        <v>465087</v>
      </c>
      <c r="B95">
        <v>14.1079998</v>
      </c>
      <c r="C95">
        <v>0.4844</v>
      </c>
      <c r="D95">
        <v>28.219999309999999</v>
      </c>
      <c r="E95">
        <v>0.24535000000000001</v>
      </c>
      <c r="F95">
        <v>34.318000789999999</v>
      </c>
      <c r="G95">
        <v>5.9000000000000003E-4</v>
      </c>
      <c r="H95">
        <v>30.961999890000001</v>
      </c>
      <c r="J95" s="2">
        <f>TREND(Calibration!$A$2:$A$4,Calibration!$B$2:$B$4,C95)</f>
        <v>391.6228887255516</v>
      </c>
      <c r="K95" s="2">
        <f>TREND(Calibration!$A$2:$A$4,Calibration!$C$2:$C$4,E95)</f>
        <v>539.77861163303169</v>
      </c>
      <c r="L95" s="2">
        <f>TREND(Calibration!$A$2:$A$4,Calibration!$D$2:$D$4,G95)</f>
        <v>-978.23705114190773</v>
      </c>
    </row>
    <row r="96" spans="1:12" x14ac:dyDescent="0.25">
      <c r="A96">
        <v>470086</v>
      </c>
      <c r="B96">
        <v>14.11699963</v>
      </c>
      <c r="C96">
        <v>0.48930001000000001</v>
      </c>
      <c r="D96">
        <v>28.207000730000001</v>
      </c>
      <c r="E96">
        <v>0.24573</v>
      </c>
      <c r="F96">
        <v>34.337001800000003</v>
      </c>
      <c r="G96">
        <v>5.4000000000000001E-4</v>
      </c>
      <c r="H96">
        <v>30.98500061</v>
      </c>
      <c r="J96" s="2">
        <f>TREND(Calibration!$A$2:$A$4,Calibration!$B$2:$B$4,C96)</f>
        <v>395.37912957746192</v>
      </c>
      <c r="K96" s="2">
        <f>TREND(Calibration!$A$2:$A$4,Calibration!$C$2:$C$4,E96)</f>
        <v>541.41413677462333</v>
      </c>
      <c r="L96" s="2">
        <f>TREND(Calibration!$A$2:$A$4,Calibration!$D$2:$D$4,G96)</f>
        <v>-978.46009080915246</v>
      </c>
    </row>
    <row r="97" spans="1:12" x14ac:dyDescent="0.25">
      <c r="A97">
        <v>475084</v>
      </c>
      <c r="B97">
        <v>14.100999829999999</v>
      </c>
      <c r="C97">
        <v>0.49200000999999999</v>
      </c>
      <c r="D97">
        <v>28.2140007</v>
      </c>
      <c r="E97">
        <v>0.24573</v>
      </c>
      <c r="F97">
        <v>34.3429985</v>
      </c>
      <c r="G97">
        <v>5.9000000000000003E-4</v>
      </c>
      <c r="H97">
        <v>30.881999969999999</v>
      </c>
      <c r="J97" s="2">
        <f>TREND(Calibration!$A$2:$A$4,Calibration!$B$2:$B$4,C97)</f>
        <v>397.44889072083873</v>
      </c>
      <c r="K97" s="2">
        <f>TREND(Calibration!$A$2:$A$4,Calibration!$C$2:$C$4,E97)</f>
        <v>541.41413677462333</v>
      </c>
      <c r="L97" s="2">
        <f>TREND(Calibration!$A$2:$A$4,Calibration!$D$2:$D$4,G97)</f>
        <v>-978.23705114190773</v>
      </c>
    </row>
    <row r="98" spans="1:12" x14ac:dyDescent="0.25">
      <c r="A98">
        <v>480086</v>
      </c>
      <c r="B98">
        <v>14.123999599999999</v>
      </c>
      <c r="C98">
        <v>0.49579999000000002</v>
      </c>
      <c r="D98">
        <v>28.224000929999999</v>
      </c>
      <c r="E98">
        <v>0.24573</v>
      </c>
      <c r="F98">
        <v>34.305000309999997</v>
      </c>
      <c r="G98">
        <v>5.9000000000000003E-4</v>
      </c>
      <c r="H98">
        <v>30.830999370000001</v>
      </c>
      <c r="J98" s="2">
        <f>TREND(Calibration!$A$2:$A$4,Calibration!$B$2:$B$4,C98)</f>
        <v>400.36187255402729</v>
      </c>
      <c r="K98" s="2">
        <f>TREND(Calibration!$A$2:$A$4,Calibration!$C$2:$C$4,E98)</f>
        <v>541.41413677462333</v>
      </c>
      <c r="L98" s="2">
        <f>TREND(Calibration!$A$2:$A$4,Calibration!$D$2:$D$4,G98)</f>
        <v>-978.23705114190773</v>
      </c>
    </row>
    <row r="99" spans="1:12" x14ac:dyDescent="0.25">
      <c r="A99">
        <v>485084</v>
      </c>
      <c r="B99">
        <v>14.114000320000001</v>
      </c>
      <c r="C99">
        <v>0.49090001</v>
      </c>
      <c r="D99">
        <v>28.243000030000001</v>
      </c>
      <c r="E99">
        <v>0.24546000000000001</v>
      </c>
      <c r="F99">
        <v>34.263000490000003</v>
      </c>
      <c r="G99">
        <v>4.8999999999999998E-4</v>
      </c>
      <c r="H99">
        <v>30.80200005</v>
      </c>
      <c r="J99" s="2">
        <f>TREND(Calibration!$A$2:$A$4,Calibration!$B$2:$B$4,C99)</f>
        <v>396.605654699463</v>
      </c>
      <c r="K99" s="2">
        <f>TREND(Calibration!$A$2:$A$4,Calibration!$C$2:$C$4,E99)</f>
        <v>540.25205312138723</v>
      </c>
      <c r="L99" s="2">
        <f>TREND(Calibration!$A$2:$A$4,Calibration!$D$2:$D$4,G99)</f>
        <v>-978.6831304763972</v>
      </c>
    </row>
    <row r="100" spans="1:12" x14ac:dyDescent="0.25">
      <c r="A100">
        <v>490084</v>
      </c>
      <c r="B100">
        <v>14.12699986</v>
      </c>
      <c r="C100">
        <v>0.4914</v>
      </c>
      <c r="D100">
        <v>28.219999309999999</v>
      </c>
      <c r="E100">
        <v>0.24546000000000001</v>
      </c>
      <c r="F100">
        <v>34.301998140000002</v>
      </c>
      <c r="G100">
        <v>4.8999999999999998E-4</v>
      </c>
      <c r="H100">
        <v>30.820999149999999</v>
      </c>
      <c r="J100" s="2">
        <f>TREND(Calibration!$A$2:$A$4,Calibration!$B$2:$B$4,C100)</f>
        <v>396.98893613430636</v>
      </c>
      <c r="K100" s="2">
        <f>TREND(Calibration!$A$2:$A$4,Calibration!$C$2:$C$4,E100)</f>
        <v>540.25205312138723</v>
      </c>
      <c r="L100" s="2">
        <f>TREND(Calibration!$A$2:$A$4,Calibration!$D$2:$D$4,G100)</f>
        <v>-978.6831304763972</v>
      </c>
    </row>
    <row r="101" spans="1:12" x14ac:dyDescent="0.25">
      <c r="A101">
        <v>495084</v>
      </c>
      <c r="B101">
        <v>14.12699986</v>
      </c>
      <c r="C101">
        <v>0.48599999999999999</v>
      </c>
      <c r="D101">
        <v>28.226999280000001</v>
      </c>
      <c r="E101">
        <v>0.24573</v>
      </c>
      <c r="F101">
        <v>34.259998320000001</v>
      </c>
      <c r="G101">
        <v>5.9000000000000003E-4</v>
      </c>
      <c r="H101">
        <v>30.795000080000001</v>
      </c>
      <c r="J101" s="2">
        <f>TREND(Calibration!$A$2:$A$4,Calibration!$B$2:$B$4,C101)</f>
        <v>392.84941384755268</v>
      </c>
      <c r="K101" s="2">
        <f>TREND(Calibration!$A$2:$A$4,Calibration!$C$2:$C$4,E101)</f>
        <v>541.41413677462333</v>
      </c>
      <c r="L101" s="2">
        <f>TREND(Calibration!$A$2:$A$4,Calibration!$D$2:$D$4,G101)</f>
        <v>-978.23705114190773</v>
      </c>
    </row>
    <row r="102" spans="1:12" x14ac:dyDescent="0.25">
      <c r="A102">
        <v>500085</v>
      </c>
      <c r="B102">
        <v>14.14599991</v>
      </c>
      <c r="C102">
        <v>0.4844</v>
      </c>
      <c r="D102">
        <v>28.26799965</v>
      </c>
      <c r="E102">
        <v>0.24551999999999999</v>
      </c>
      <c r="F102">
        <v>34.277999880000003</v>
      </c>
      <c r="G102">
        <v>5.4000000000000001E-4</v>
      </c>
      <c r="H102">
        <v>30.832000730000001</v>
      </c>
      <c r="J102" s="2">
        <f>TREND(Calibration!$A$2:$A$4,Calibration!$B$2:$B$4,C102)</f>
        <v>391.6228887255516</v>
      </c>
      <c r="K102" s="2">
        <f>TREND(Calibration!$A$2:$A$4,Calibration!$C$2:$C$4,E102)</f>
        <v>540.51029393321733</v>
      </c>
      <c r="L102" s="2">
        <f>TREND(Calibration!$A$2:$A$4,Calibration!$D$2:$D$4,G102)</f>
        <v>-978.46009080915246</v>
      </c>
    </row>
    <row r="103" spans="1:12" x14ac:dyDescent="0.25">
      <c r="A103">
        <v>505087</v>
      </c>
      <c r="B103">
        <v>14.248999599999999</v>
      </c>
      <c r="C103">
        <v>0.49470001000000002</v>
      </c>
      <c r="D103">
        <v>28.254999160000001</v>
      </c>
      <c r="E103">
        <v>0.24540999999999999</v>
      </c>
      <c r="F103">
        <v>34.340999600000004</v>
      </c>
      <c r="G103">
        <v>5.4000000000000001E-4</v>
      </c>
      <c r="H103">
        <v>30.9090004</v>
      </c>
      <c r="J103" s="2">
        <f>TREND(Calibration!$A$2:$A$4,Calibration!$B$2:$B$4,C103)</f>
        <v>399.5186518642156</v>
      </c>
      <c r="K103" s="2">
        <f>TREND(Calibration!$A$2:$A$4,Calibration!$C$2:$C$4,E103)</f>
        <v>540.03685244486201</v>
      </c>
      <c r="L103" s="2">
        <f>TREND(Calibration!$A$2:$A$4,Calibration!$D$2:$D$4,G103)</f>
        <v>-978.46009080915246</v>
      </c>
    </row>
    <row r="104" spans="1:12" x14ac:dyDescent="0.25">
      <c r="A104">
        <v>510084</v>
      </c>
      <c r="B104">
        <v>14.23799992</v>
      </c>
      <c r="C104">
        <v>0.48280001</v>
      </c>
      <c r="D104">
        <v>28.32799911</v>
      </c>
      <c r="E104">
        <v>0.24551999999999999</v>
      </c>
      <c r="F104">
        <v>34.319000240000001</v>
      </c>
      <c r="G104">
        <v>5.4000000000000001E-4</v>
      </c>
      <c r="H104">
        <v>30.885999680000001</v>
      </c>
      <c r="J104" s="2">
        <f>TREND(Calibration!$A$2:$A$4,Calibration!$B$2:$B$4,C104)</f>
        <v>390.39637126933258</v>
      </c>
      <c r="K104" s="2">
        <f>TREND(Calibration!$A$2:$A$4,Calibration!$C$2:$C$4,E104)</f>
        <v>540.51029393321733</v>
      </c>
      <c r="L104" s="2">
        <f>TREND(Calibration!$A$2:$A$4,Calibration!$D$2:$D$4,G104)</f>
        <v>-978.46009080915246</v>
      </c>
    </row>
    <row r="105" spans="1:12" x14ac:dyDescent="0.25">
      <c r="A105">
        <v>515083</v>
      </c>
      <c r="B105">
        <v>14.23799992</v>
      </c>
      <c r="C105">
        <v>0.48230001</v>
      </c>
      <c r="D105">
        <v>28.315000529999999</v>
      </c>
      <c r="E105">
        <v>0.24546000000000001</v>
      </c>
      <c r="F105">
        <v>34.308998109999997</v>
      </c>
      <c r="G105">
        <v>4.8999999999999998E-4</v>
      </c>
      <c r="H105">
        <v>30.882999420000001</v>
      </c>
      <c r="J105" s="2">
        <f>TREND(Calibration!$A$2:$A$4,Calibration!$B$2:$B$4,C105)</f>
        <v>390.01308216870723</v>
      </c>
      <c r="K105" s="2">
        <f>TREND(Calibration!$A$2:$A$4,Calibration!$C$2:$C$4,E105)</f>
        <v>540.25205312138723</v>
      </c>
      <c r="L105" s="2">
        <f>TREND(Calibration!$A$2:$A$4,Calibration!$D$2:$D$4,G105)</f>
        <v>-978.6831304763972</v>
      </c>
    </row>
    <row r="106" spans="1:12" x14ac:dyDescent="0.25">
      <c r="A106">
        <v>520084</v>
      </c>
      <c r="B106">
        <v>14.272999759999999</v>
      </c>
      <c r="C106">
        <v>0.49520001000000002</v>
      </c>
      <c r="D106">
        <v>28.309999470000001</v>
      </c>
      <c r="E106">
        <v>0.24579000000000001</v>
      </c>
      <c r="F106">
        <v>34.354999540000001</v>
      </c>
      <c r="G106">
        <v>5.4000000000000001E-4</v>
      </c>
      <c r="H106">
        <v>30.849000929999999</v>
      </c>
      <c r="J106" s="2">
        <f>TREND(Calibration!$A$2:$A$4,Calibration!$B$2:$B$4,C106)</f>
        <v>399.90194096484095</v>
      </c>
      <c r="K106" s="2">
        <f>TREND(Calibration!$A$2:$A$4,Calibration!$C$2:$C$4,E106)</f>
        <v>541.67237758645365</v>
      </c>
      <c r="L106" s="2">
        <f>TREND(Calibration!$A$2:$A$4,Calibration!$D$2:$D$4,G106)</f>
        <v>-978.46009080915246</v>
      </c>
    </row>
    <row r="107" spans="1:12" x14ac:dyDescent="0.25">
      <c r="A107">
        <v>525083</v>
      </c>
      <c r="B107">
        <v>14.26299953</v>
      </c>
      <c r="C107">
        <v>0.48390000999999999</v>
      </c>
      <c r="D107">
        <v>28.33799934</v>
      </c>
      <c r="E107">
        <v>0.24573</v>
      </c>
      <c r="F107">
        <v>34.338001249999998</v>
      </c>
      <c r="G107">
        <v>4.8999999999999998E-4</v>
      </c>
      <c r="H107">
        <v>30.937000269999999</v>
      </c>
      <c r="J107" s="2">
        <f>TREND(Calibration!$A$2:$A$4,Calibration!$B$2:$B$4,C107)</f>
        <v>391.23960729070831</v>
      </c>
      <c r="K107" s="2">
        <f>TREND(Calibration!$A$2:$A$4,Calibration!$C$2:$C$4,E107)</f>
        <v>541.41413677462333</v>
      </c>
      <c r="L107" s="2">
        <f>TREND(Calibration!$A$2:$A$4,Calibration!$D$2:$D$4,G107)</f>
        <v>-978.6831304763972</v>
      </c>
    </row>
    <row r="108" spans="1:12" x14ac:dyDescent="0.25">
      <c r="A108">
        <v>530086</v>
      </c>
      <c r="B108">
        <v>14.29899979</v>
      </c>
      <c r="C108">
        <v>0.48820001000000002</v>
      </c>
      <c r="D108">
        <v>28.302999499999999</v>
      </c>
      <c r="E108">
        <v>0.24579000000000001</v>
      </c>
      <c r="F108">
        <v>34.373001100000003</v>
      </c>
      <c r="G108">
        <v>5.9000000000000003E-4</v>
      </c>
      <c r="H108">
        <v>30.958999630000001</v>
      </c>
      <c r="J108" s="2">
        <f>TREND(Calibration!$A$2:$A$4,Calibration!$B$2:$B$4,C108)</f>
        <v>394.53589355608619</v>
      </c>
      <c r="K108" s="2">
        <f>TREND(Calibration!$A$2:$A$4,Calibration!$C$2:$C$4,E108)</f>
        <v>541.67237758645365</v>
      </c>
      <c r="L108" s="2">
        <f>TREND(Calibration!$A$2:$A$4,Calibration!$D$2:$D$4,G108)</f>
        <v>-978.23705114190773</v>
      </c>
    </row>
    <row r="109" spans="1:12" x14ac:dyDescent="0.25">
      <c r="A109">
        <v>535083</v>
      </c>
      <c r="B109">
        <v>14.27600002</v>
      </c>
      <c r="C109">
        <v>0.50059998000000006</v>
      </c>
      <c r="D109">
        <v>28.312000269999999</v>
      </c>
      <c r="E109">
        <v>0.24562</v>
      </c>
      <c r="F109">
        <v>34.382999419999997</v>
      </c>
      <c r="G109">
        <v>5.9000000000000003E-4</v>
      </c>
      <c r="H109">
        <v>30.875999449999998</v>
      </c>
      <c r="J109" s="2">
        <f>TREND(Calibration!$A$2:$A$4,Calibration!$B$2:$B$4,C109)</f>
        <v>404.04144025424853</v>
      </c>
      <c r="K109" s="2">
        <f>TREND(Calibration!$A$2:$A$4,Calibration!$C$2:$C$4,E109)</f>
        <v>540.94069528626801</v>
      </c>
      <c r="L109" s="2">
        <f>TREND(Calibration!$A$2:$A$4,Calibration!$D$2:$D$4,G109)</f>
        <v>-978.23705114190773</v>
      </c>
    </row>
    <row r="110" spans="1:12" x14ac:dyDescent="0.25">
      <c r="A110">
        <v>540085</v>
      </c>
      <c r="B110">
        <v>14.256999970000001</v>
      </c>
      <c r="C110">
        <v>0.48599999999999999</v>
      </c>
      <c r="D110">
        <v>28.332000730000001</v>
      </c>
      <c r="E110">
        <v>0.24579000000000001</v>
      </c>
      <c r="F110">
        <v>34.340999600000004</v>
      </c>
      <c r="G110">
        <v>5.9000000000000003E-4</v>
      </c>
      <c r="H110">
        <v>30.865999219999999</v>
      </c>
      <c r="J110" s="2">
        <f>TREND(Calibration!$A$2:$A$4,Calibration!$B$2:$B$4,C110)</f>
        <v>392.84941384755268</v>
      </c>
      <c r="K110" s="2">
        <f>TREND(Calibration!$A$2:$A$4,Calibration!$C$2:$C$4,E110)</f>
        <v>541.67237758645365</v>
      </c>
      <c r="L110" s="2">
        <f>TREND(Calibration!$A$2:$A$4,Calibration!$D$2:$D$4,G110)</f>
        <v>-978.23705114190773</v>
      </c>
    </row>
    <row r="111" spans="1:12" x14ac:dyDescent="0.25">
      <c r="A111">
        <v>545085</v>
      </c>
      <c r="B111">
        <v>14.272999759999999</v>
      </c>
      <c r="C111">
        <v>0.48230001</v>
      </c>
      <c r="D111">
        <v>28.32900047</v>
      </c>
      <c r="E111">
        <v>0.24579000000000001</v>
      </c>
      <c r="F111">
        <v>34.325000760000002</v>
      </c>
      <c r="G111">
        <v>3.8000000000000002E-4</v>
      </c>
      <c r="H111">
        <v>30.92399979</v>
      </c>
      <c r="J111" s="2">
        <f>TREND(Calibration!$A$2:$A$4,Calibration!$B$2:$B$4,C111)</f>
        <v>390.01308216870723</v>
      </c>
      <c r="K111" s="2">
        <f>TREND(Calibration!$A$2:$A$4,Calibration!$C$2:$C$4,E111)</f>
        <v>541.67237758645365</v>
      </c>
      <c r="L111" s="2">
        <f>TREND(Calibration!$A$2:$A$4,Calibration!$D$2:$D$4,G111)</f>
        <v>-979.17381774433557</v>
      </c>
    </row>
    <row r="112" spans="1:12" x14ac:dyDescent="0.25">
      <c r="A112">
        <v>550084</v>
      </c>
      <c r="B112">
        <v>14.260000229999999</v>
      </c>
      <c r="C112">
        <v>0.49200000999999999</v>
      </c>
      <c r="D112">
        <v>28.325000760000002</v>
      </c>
      <c r="E112">
        <v>0.24579000000000001</v>
      </c>
      <c r="F112">
        <v>34.363998410000001</v>
      </c>
      <c r="G112">
        <v>4.8999999999999998E-4</v>
      </c>
      <c r="H112">
        <v>30.865999219999999</v>
      </c>
      <c r="J112" s="2">
        <f>TREND(Calibration!$A$2:$A$4,Calibration!$B$2:$B$4,C112)</f>
        <v>397.44889072083873</v>
      </c>
      <c r="K112" s="2">
        <f>TREND(Calibration!$A$2:$A$4,Calibration!$C$2:$C$4,E112)</f>
        <v>541.67237758645365</v>
      </c>
      <c r="L112" s="2">
        <f>TREND(Calibration!$A$2:$A$4,Calibration!$D$2:$D$4,G112)</f>
        <v>-978.6831304763972</v>
      </c>
    </row>
    <row r="113" spans="1:12" x14ac:dyDescent="0.25">
      <c r="A113">
        <v>555087</v>
      </c>
      <c r="B113">
        <v>14.24400043</v>
      </c>
      <c r="C113">
        <v>0.49200000999999999</v>
      </c>
      <c r="D113">
        <v>28.319000240000001</v>
      </c>
      <c r="E113">
        <v>0.24579000000000001</v>
      </c>
      <c r="F113">
        <v>34.340999600000004</v>
      </c>
      <c r="G113">
        <v>5.9000000000000003E-4</v>
      </c>
      <c r="H113">
        <v>30.84399986</v>
      </c>
      <c r="J113" s="2">
        <f>TREND(Calibration!$A$2:$A$4,Calibration!$B$2:$B$4,C113)</f>
        <v>397.44889072083873</v>
      </c>
      <c r="K113" s="2">
        <f>TREND(Calibration!$A$2:$A$4,Calibration!$C$2:$C$4,E113)</f>
        <v>541.67237758645365</v>
      </c>
      <c r="L113" s="2">
        <f>TREND(Calibration!$A$2:$A$4,Calibration!$D$2:$D$4,G113)</f>
        <v>-978.23705114190773</v>
      </c>
    </row>
    <row r="114" spans="1:12" x14ac:dyDescent="0.25">
      <c r="A114">
        <v>560084</v>
      </c>
      <c r="B114">
        <v>14.27999973</v>
      </c>
      <c r="C114">
        <v>0.49090001</v>
      </c>
      <c r="D114">
        <v>28.299999239999998</v>
      </c>
      <c r="E114">
        <v>0.24568000000000001</v>
      </c>
      <c r="F114">
        <v>34.334999080000003</v>
      </c>
      <c r="G114">
        <v>5.9000000000000003E-4</v>
      </c>
      <c r="H114">
        <v>30.978000640000001</v>
      </c>
      <c r="J114" s="2">
        <f>TREND(Calibration!$A$2:$A$4,Calibration!$B$2:$B$4,C114)</f>
        <v>396.605654699463</v>
      </c>
      <c r="K114" s="2">
        <f>TREND(Calibration!$A$2:$A$4,Calibration!$C$2:$C$4,E114)</f>
        <v>541.1989360980981</v>
      </c>
      <c r="L114" s="2">
        <f>TREND(Calibration!$A$2:$A$4,Calibration!$D$2:$D$4,G114)</f>
        <v>-978.23705114190773</v>
      </c>
    </row>
    <row r="115" spans="1:12" x14ac:dyDescent="0.25">
      <c r="A115">
        <v>565200</v>
      </c>
      <c r="B115">
        <v>14.2670002</v>
      </c>
      <c r="C115">
        <v>0.49039999000000001</v>
      </c>
      <c r="D115">
        <v>28.28700066</v>
      </c>
      <c r="E115">
        <v>0.24573</v>
      </c>
      <c r="F115">
        <v>34.373001100000003</v>
      </c>
      <c r="G115">
        <v>5.4000000000000001E-4</v>
      </c>
      <c r="H115">
        <v>30.978000640000001</v>
      </c>
      <c r="J115" s="2">
        <f>TREND(Calibration!$A$2:$A$4,Calibration!$B$2:$B$4,C115)</f>
        <v>396.22235026727367</v>
      </c>
      <c r="K115" s="2">
        <f>TREND(Calibration!$A$2:$A$4,Calibration!$C$2:$C$4,E115)</f>
        <v>541.41413677462333</v>
      </c>
      <c r="L115" s="2">
        <f>TREND(Calibration!$A$2:$A$4,Calibration!$D$2:$D$4,G115)</f>
        <v>-978.46009080915246</v>
      </c>
    </row>
    <row r="116" spans="1:12" x14ac:dyDescent="0.25">
      <c r="A116">
        <v>570192</v>
      </c>
      <c r="B116">
        <v>14.25</v>
      </c>
      <c r="C116">
        <v>0.49950000999999999</v>
      </c>
      <c r="D116">
        <v>28.325000760000002</v>
      </c>
      <c r="E116">
        <v>0.24579000000000001</v>
      </c>
      <c r="F116">
        <v>34.398998259999999</v>
      </c>
      <c r="G116">
        <v>4.8999999999999998E-4</v>
      </c>
      <c r="H116">
        <v>30.853000640000001</v>
      </c>
      <c r="J116" s="2">
        <f>TREND(Calibration!$A$2:$A$4,Calibration!$B$2:$B$4,C116)</f>
        <v>403.19822723021878</v>
      </c>
      <c r="K116" s="2">
        <f>TREND(Calibration!$A$2:$A$4,Calibration!$C$2:$C$4,E116)</f>
        <v>541.67237758645365</v>
      </c>
      <c r="L116" s="2">
        <f>TREND(Calibration!$A$2:$A$4,Calibration!$D$2:$D$4,G116)</f>
        <v>-978.6831304763972</v>
      </c>
    </row>
    <row r="117" spans="1:12" x14ac:dyDescent="0.25">
      <c r="A117">
        <v>575191</v>
      </c>
      <c r="B117">
        <v>14.20400047</v>
      </c>
      <c r="C117">
        <v>0.49739999000000001</v>
      </c>
      <c r="D117">
        <v>28.315000529999999</v>
      </c>
      <c r="E117">
        <v>0.24615999999999999</v>
      </c>
      <c r="F117">
        <v>34.347000119999997</v>
      </c>
      <c r="G117">
        <v>5.4000000000000001E-4</v>
      </c>
      <c r="H117">
        <v>30.853000640000001</v>
      </c>
      <c r="J117" s="2">
        <f>TREND(Calibration!$A$2:$A$4,Calibration!$B$2:$B$4,C117)</f>
        <v>401.58839767602836</v>
      </c>
      <c r="K117" s="2">
        <f>TREND(Calibration!$A$2:$A$4,Calibration!$C$2:$C$4,E117)</f>
        <v>543.2648625927402</v>
      </c>
      <c r="L117" s="2">
        <f>TREND(Calibration!$A$2:$A$4,Calibration!$D$2:$D$4,G117)</f>
        <v>-978.46009080915246</v>
      </c>
    </row>
    <row r="118" spans="1:12" x14ac:dyDescent="0.25">
      <c r="A118">
        <v>580088</v>
      </c>
      <c r="B118">
        <v>14.170000079999999</v>
      </c>
      <c r="C118">
        <v>0.49309998999999999</v>
      </c>
      <c r="D118">
        <v>28.30800056</v>
      </c>
      <c r="E118">
        <v>0.24611000999999999</v>
      </c>
      <c r="F118">
        <v>34.340999600000004</v>
      </c>
      <c r="G118">
        <v>4.2999999999999999E-4</v>
      </c>
      <c r="H118">
        <v>30.872999190000002</v>
      </c>
      <c r="J118" s="2">
        <f>TREND(Calibration!$A$2:$A$4,Calibration!$B$2:$B$4,C118)</f>
        <v>398.29211141065048</v>
      </c>
      <c r="K118" s="2">
        <f>TREND(Calibration!$A$2:$A$4,Calibration!$C$2:$C$4,E118)</f>
        <v>543.0497049563503</v>
      </c>
      <c r="L118" s="2">
        <f>TREND(Calibration!$A$2:$A$4,Calibration!$D$2:$D$4,G118)</f>
        <v>-978.95077807709083</v>
      </c>
    </row>
    <row r="119" spans="1:12" x14ac:dyDescent="0.25">
      <c r="A119">
        <v>585090</v>
      </c>
      <c r="B119">
        <v>14.17099953</v>
      </c>
      <c r="C119">
        <v>0.48550000999999998</v>
      </c>
      <c r="D119">
        <v>28.294000629999999</v>
      </c>
      <c r="E119">
        <v>0.24615999999999999</v>
      </c>
      <c r="F119">
        <v>34.32799911</v>
      </c>
      <c r="G119">
        <v>5.4000000000000001E-4</v>
      </c>
      <c r="H119">
        <v>30.95400047</v>
      </c>
      <c r="J119" s="2">
        <f>TREND(Calibration!$A$2:$A$4,Calibration!$B$2:$B$4,C119)</f>
        <v>392.46613241270938</v>
      </c>
      <c r="K119" s="2">
        <f>TREND(Calibration!$A$2:$A$4,Calibration!$C$2:$C$4,E119)</f>
        <v>543.2648625927402</v>
      </c>
      <c r="L119" s="2">
        <f>TREND(Calibration!$A$2:$A$4,Calibration!$D$2:$D$4,G119)</f>
        <v>-978.46009080915246</v>
      </c>
    </row>
    <row r="120" spans="1:12" x14ac:dyDescent="0.25">
      <c r="A120">
        <v>590084</v>
      </c>
      <c r="B120">
        <v>14.16899967</v>
      </c>
      <c r="C120">
        <v>0.49250000999999999</v>
      </c>
      <c r="D120">
        <v>28.278999330000001</v>
      </c>
      <c r="E120">
        <v>0.24606</v>
      </c>
      <c r="F120">
        <v>34.359001159999998</v>
      </c>
      <c r="G120">
        <v>5.4000000000000001E-4</v>
      </c>
      <c r="H120">
        <v>30.96299934</v>
      </c>
      <c r="J120" s="2">
        <f>TREND(Calibration!$A$2:$A$4,Calibration!$B$2:$B$4,C120)</f>
        <v>397.83217982146408</v>
      </c>
      <c r="K120" s="2">
        <f>TREND(Calibration!$A$2:$A$4,Calibration!$C$2:$C$4,E120)</f>
        <v>542.83446123968974</v>
      </c>
      <c r="L120" s="2">
        <f>TREND(Calibration!$A$2:$A$4,Calibration!$D$2:$D$4,G120)</f>
        <v>-978.46009080915246</v>
      </c>
    </row>
    <row r="121" spans="1:12" x14ac:dyDescent="0.25">
      <c r="A121">
        <v>595092</v>
      </c>
      <c r="B121">
        <v>14.0909996</v>
      </c>
      <c r="C121">
        <v>0.48500000999999998</v>
      </c>
      <c r="D121">
        <v>28.283000950000002</v>
      </c>
      <c r="E121">
        <v>0.24615999999999999</v>
      </c>
      <c r="F121">
        <v>34.353000639999998</v>
      </c>
      <c r="G121">
        <v>5.4000000000000001E-4</v>
      </c>
      <c r="H121">
        <v>30.950000760000002</v>
      </c>
      <c r="J121" s="2">
        <f>TREND(Calibration!$A$2:$A$4,Calibration!$B$2:$B$4,C121)</f>
        <v>392.08284331208404</v>
      </c>
      <c r="K121" s="2">
        <f>TREND(Calibration!$A$2:$A$4,Calibration!$C$2:$C$4,E121)</f>
        <v>543.2648625927402</v>
      </c>
      <c r="L121" s="2">
        <f>TREND(Calibration!$A$2:$A$4,Calibration!$D$2:$D$4,G121)</f>
        <v>-978.46009080915246</v>
      </c>
    </row>
    <row r="122" spans="1:12" x14ac:dyDescent="0.25">
      <c r="A122">
        <v>600084</v>
      </c>
      <c r="B122">
        <v>14.11100006</v>
      </c>
      <c r="C122">
        <v>0.48330000000000001</v>
      </c>
      <c r="D122">
        <v>28.28100014</v>
      </c>
      <c r="E122">
        <v>0.24606</v>
      </c>
      <c r="F122">
        <v>34.335998539999999</v>
      </c>
      <c r="G122">
        <v>5.9000000000000003E-4</v>
      </c>
      <c r="H122">
        <v>30.961000439999999</v>
      </c>
      <c r="J122" s="2">
        <f>TREND(Calibration!$A$2:$A$4,Calibration!$B$2:$B$4,C122)</f>
        <v>390.77965270417587</v>
      </c>
      <c r="K122" s="2">
        <f>TREND(Calibration!$A$2:$A$4,Calibration!$C$2:$C$4,E122)</f>
        <v>542.83446123968974</v>
      </c>
      <c r="L122" s="2">
        <f>TREND(Calibration!$A$2:$A$4,Calibration!$D$2:$D$4,G122)</f>
        <v>-978.23705114190773</v>
      </c>
    </row>
    <row r="123" spans="1:12" x14ac:dyDescent="0.25">
      <c r="A123">
        <v>605176</v>
      </c>
      <c r="B123">
        <v>14.06700039</v>
      </c>
      <c r="C123">
        <v>0.48599999999999999</v>
      </c>
      <c r="D123">
        <v>28.280000690000001</v>
      </c>
      <c r="E123">
        <v>0.24579000000000001</v>
      </c>
      <c r="F123">
        <v>34.341999049999998</v>
      </c>
      <c r="G123">
        <v>4.8999999999999998E-4</v>
      </c>
      <c r="H123">
        <v>30.979999540000001</v>
      </c>
      <c r="J123" s="2">
        <f>TREND(Calibration!$A$2:$A$4,Calibration!$B$2:$B$4,C123)</f>
        <v>392.84941384755268</v>
      </c>
      <c r="K123" s="2">
        <f>TREND(Calibration!$A$2:$A$4,Calibration!$C$2:$C$4,E123)</f>
        <v>541.67237758645365</v>
      </c>
      <c r="L123" s="2">
        <f>TREND(Calibration!$A$2:$A$4,Calibration!$D$2:$D$4,G123)</f>
        <v>-978.6831304763972</v>
      </c>
    </row>
    <row r="124" spans="1:12" x14ac:dyDescent="0.25">
      <c r="A124">
        <v>610197</v>
      </c>
      <c r="B124">
        <v>14.09599972</v>
      </c>
      <c r="C124">
        <v>0.49849999</v>
      </c>
      <c r="D124">
        <v>28.250999449999998</v>
      </c>
      <c r="E124">
        <v>0.24573</v>
      </c>
      <c r="F124">
        <v>34.398998259999999</v>
      </c>
      <c r="G124">
        <v>5.9000000000000003E-4</v>
      </c>
      <c r="H124">
        <v>30.924999239999998</v>
      </c>
      <c r="J124" s="2">
        <f>TREND(Calibration!$A$2:$A$4,Calibration!$B$2:$B$4,C124)</f>
        <v>402.4316336974041</v>
      </c>
      <c r="K124" s="2">
        <f>TREND(Calibration!$A$2:$A$4,Calibration!$C$2:$C$4,E124)</f>
        <v>541.41413677462333</v>
      </c>
      <c r="L124" s="2">
        <f>TREND(Calibration!$A$2:$A$4,Calibration!$D$2:$D$4,G124)</f>
        <v>-978.23705114190773</v>
      </c>
    </row>
    <row r="125" spans="1:12" x14ac:dyDescent="0.25">
      <c r="A125">
        <v>615084</v>
      </c>
      <c r="B125">
        <v>14.102999690000001</v>
      </c>
      <c r="C125">
        <v>0.49739999000000001</v>
      </c>
      <c r="D125">
        <v>28.280000690000001</v>
      </c>
      <c r="E125">
        <v>0.24584</v>
      </c>
      <c r="F125">
        <v>34.376998899999997</v>
      </c>
      <c r="G125">
        <v>4.8999999999999998E-4</v>
      </c>
      <c r="H125">
        <v>30.919000629999999</v>
      </c>
      <c r="J125" s="2">
        <f>TREND(Calibration!$A$2:$A$4,Calibration!$B$2:$B$4,C125)</f>
        <v>401.58839767602836</v>
      </c>
      <c r="K125" s="2">
        <f>TREND(Calibration!$A$2:$A$4,Calibration!$C$2:$C$4,E125)</f>
        <v>541.88757826297888</v>
      </c>
      <c r="L125" s="2">
        <f>TREND(Calibration!$A$2:$A$4,Calibration!$D$2:$D$4,G125)</f>
        <v>-978.6831304763972</v>
      </c>
    </row>
    <row r="126" spans="1:12" x14ac:dyDescent="0.25">
      <c r="A126">
        <v>620085</v>
      </c>
      <c r="B126">
        <v>14.09300041</v>
      </c>
      <c r="C126">
        <v>0.50059998000000006</v>
      </c>
      <c r="D126">
        <v>28.267000199999998</v>
      </c>
      <c r="E126">
        <v>0.24579000000000001</v>
      </c>
      <c r="F126">
        <v>34.341999049999998</v>
      </c>
      <c r="G126">
        <v>5.4000000000000001E-4</v>
      </c>
      <c r="H126">
        <v>30.847999569999999</v>
      </c>
      <c r="J126" s="2">
        <f>TREND(Calibration!$A$2:$A$4,Calibration!$B$2:$B$4,C126)</f>
        <v>404.04144025424853</v>
      </c>
      <c r="K126" s="2">
        <f>TREND(Calibration!$A$2:$A$4,Calibration!$C$2:$C$4,E126)</f>
        <v>541.67237758645365</v>
      </c>
      <c r="L126" s="2">
        <f>TREND(Calibration!$A$2:$A$4,Calibration!$D$2:$D$4,G126)</f>
        <v>-978.46009080915246</v>
      </c>
    </row>
    <row r="127" spans="1:12" x14ac:dyDescent="0.25">
      <c r="A127">
        <v>625090</v>
      </c>
      <c r="B127">
        <v>14.086000439999999</v>
      </c>
      <c r="C127">
        <v>0.49039999000000001</v>
      </c>
      <c r="D127">
        <v>28.288999560000001</v>
      </c>
      <c r="E127">
        <v>0.24579000000000001</v>
      </c>
      <c r="F127">
        <v>34.332000729999997</v>
      </c>
      <c r="G127">
        <v>5.9000000000000003E-4</v>
      </c>
      <c r="H127">
        <v>30.864000319999999</v>
      </c>
      <c r="J127" s="2">
        <f>TREND(Calibration!$A$2:$A$4,Calibration!$B$2:$B$4,C127)</f>
        <v>396.22235026727367</v>
      </c>
      <c r="K127" s="2">
        <f>TREND(Calibration!$A$2:$A$4,Calibration!$C$2:$C$4,E127)</f>
        <v>541.67237758645365</v>
      </c>
      <c r="L127" s="2">
        <f>TREND(Calibration!$A$2:$A$4,Calibration!$D$2:$D$4,G127)</f>
        <v>-978.23705114190773</v>
      </c>
    </row>
    <row r="128" spans="1:12" x14ac:dyDescent="0.25">
      <c r="A128">
        <v>630242</v>
      </c>
      <c r="B128">
        <v>14.15100002</v>
      </c>
      <c r="C128">
        <v>0.48980001000000001</v>
      </c>
      <c r="D128">
        <v>28.243999479999999</v>
      </c>
      <c r="E128">
        <v>0.24573</v>
      </c>
      <c r="F128">
        <v>34.319000240000001</v>
      </c>
      <c r="G128">
        <v>5.4000000000000001E-4</v>
      </c>
      <c r="H128">
        <v>30.95400047</v>
      </c>
      <c r="J128" s="2">
        <f>TREND(Calibration!$A$2:$A$4,Calibration!$B$2:$B$4,C128)</f>
        <v>395.76241867808727</v>
      </c>
      <c r="K128" s="2">
        <f>TREND(Calibration!$A$2:$A$4,Calibration!$C$2:$C$4,E128)</f>
        <v>541.41413677462333</v>
      </c>
      <c r="L128" s="2">
        <f>TREND(Calibration!$A$2:$A$4,Calibration!$D$2:$D$4,G128)</f>
        <v>-978.46009080915246</v>
      </c>
    </row>
    <row r="129" spans="1:12" x14ac:dyDescent="0.25">
      <c r="A129">
        <v>635085</v>
      </c>
      <c r="B129">
        <v>14.1420002</v>
      </c>
      <c r="C129">
        <v>0.49360000999999998</v>
      </c>
      <c r="D129">
        <v>28.263999940000001</v>
      </c>
      <c r="E129">
        <v>0.24568000000000001</v>
      </c>
      <c r="F129">
        <v>34.370998380000003</v>
      </c>
      <c r="G129">
        <v>5.4000000000000001E-4</v>
      </c>
      <c r="H129">
        <v>30.82600021</v>
      </c>
      <c r="J129" s="2">
        <f>TREND(Calibration!$A$2:$A$4,Calibration!$B$2:$B$4,C129)</f>
        <v>398.67541584283981</v>
      </c>
      <c r="K129" s="2">
        <f>TREND(Calibration!$A$2:$A$4,Calibration!$C$2:$C$4,E129)</f>
        <v>541.1989360980981</v>
      </c>
      <c r="L129" s="2">
        <f>TREND(Calibration!$A$2:$A$4,Calibration!$D$2:$D$4,G129)</f>
        <v>-978.46009080915246</v>
      </c>
    </row>
    <row r="130" spans="1:12" x14ac:dyDescent="0.25">
      <c r="A130">
        <v>640093</v>
      </c>
      <c r="B130">
        <v>14.17399979</v>
      </c>
      <c r="C130">
        <v>0.48599999999999999</v>
      </c>
      <c r="D130">
        <v>28.270000459999999</v>
      </c>
      <c r="E130">
        <v>0.24573</v>
      </c>
      <c r="F130">
        <v>34.320999149999999</v>
      </c>
      <c r="G130">
        <v>5.4000000000000001E-4</v>
      </c>
      <c r="H130">
        <v>30.978000640000001</v>
      </c>
      <c r="J130" s="2">
        <f>TREND(Calibration!$A$2:$A$4,Calibration!$B$2:$B$4,C130)</f>
        <v>392.84941384755268</v>
      </c>
      <c r="K130" s="2">
        <f>TREND(Calibration!$A$2:$A$4,Calibration!$C$2:$C$4,E130)</f>
        <v>541.41413677462333</v>
      </c>
      <c r="L130" s="2">
        <f>TREND(Calibration!$A$2:$A$4,Calibration!$D$2:$D$4,G130)</f>
        <v>-978.46009080915246</v>
      </c>
    </row>
    <row r="131" spans="1:12" x14ac:dyDescent="0.25">
      <c r="A131">
        <v>645173</v>
      </c>
      <c r="B131">
        <v>14.18999958</v>
      </c>
      <c r="C131">
        <v>0.49520001000000002</v>
      </c>
      <c r="D131">
        <v>28.23800087</v>
      </c>
      <c r="E131">
        <v>0.24611000999999999</v>
      </c>
      <c r="F131">
        <v>34.38999939</v>
      </c>
      <c r="G131">
        <v>4.8999999999999998E-4</v>
      </c>
      <c r="H131">
        <v>30.916000369999999</v>
      </c>
      <c r="J131" s="2">
        <f>TREND(Calibration!$A$2:$A$4,Calibration!$B$2:$B$4,C131)</f>
        <v>399.90194096484095</v>
      </c>
      <c r="K131" s="2">
        <f>TREND(Calibration!$A$2:$A$4,Calibration!$C$2:$C$4,E131)</f>
        <v>543.0497049563503</v>
      </c>
      <c r="L131" s="2">
        <f>TREND(Calibration!$A$2:$A$4,Calibration!$D$2:$D$4,G131)</f>
        <v>-978.6831304763972</v>
      </c>
    </row>
    <row r="132" spans="1:12" x14ac:dyDescent="0.25">
      <c r="A132">
        <v>650182</v>
      </c>
      <c r="B132">
        <v>14.161000250000001</v>
      </c>
      <c r="C132">
        <v>0.48660001000000003</v>
      </c>
      <c r="D132">
        <v>28.250999449999998</v>
      </c>
      <c r="E132">
        <v>0.24606</v>
      </c>
      <c r="F132">
        <v>34.319000240000001</v>
      </c>
      <c r="G132">
        <v>5.4000000000000001E-4</v>
      </c>
      <c r="H132">
        <v>30.851999280000001</v>
      </c>
      <c r="J132" s="2">
        <f>TREND(Calibration!$A$2:$A$4,Calibration!$B$2:$B$4,C132)</f>
        <v>393.30936843408512</v>
      </c>
      <c r="K132" s="2">
        <f>TREND(Calibration!$A$2:$A$4,Calibration!$C$2:$C$4,E132)</f>
        <v>542.83446123968974</v>
      </c>
      <c r="L132" s="2">
        <f>TREND(Calibration!$A$2:$A$4,Calibration!$D$2:$D$4,G132)</f>
        <v>-978.46009080915246</v>
      </c>
    </row>
    <row r="133" spans="1:12" x14ac:dyDescent="0.25">
      <c r="A133">
        <v>655087</v>
      </c>
      <c r="B133">
        <v>14.208999629999999</v>
      </c>
      <c r="C133">
        <v>0.49520001000000002</v>
      </c>
      <c r="D133">
        <v>28.271999359999999</v>
      </c>
      <c r="E133">
        <v>0.24611000999999999</v>
      </c>
      <c r="F133">
        <v>34.34500122</v>
      </c>
      <c r="G133">
        <v>5.4000000000000001E-4</v>
      </c>
      <c r="H133">
        <v>30.870000839999999</v>
      </c>
      <c r="J133" s="2">
        <f>TREND(Calibration!$A$2:$A$4,Calibration!$B$2:$B$4,C133)</f>
        <v>399.90194096484095</v>
      </c>
      <c r="K133" s="2">
        <f>TREND(Calibration!$A$2:$A$4,Calibration!$C$2:$C$4,E133)</f>
        <v>543.0497049563503</v>
      </c>
      <c r="L133" s="2">
        <f>TREND(Calibration!$A$2:$A$4,Calibration!$D$2:$D$4,G133)</f>
        <v>-978.46009080915246</v>
      </c>
    </row>
    <row r="134" spans="1:12" x14ac:dyDescent="0.25">
      <c r="A134">
        <v>660182</v>
      </c>
      <c r="B134">
        <v>14.22099972</v>
      </c>
      <c r="C134">
        <v>0.49520001000000002</v>
      </c>
      <c r="D134">
        <v>28.330999370000001</v>
      </c>
      <c r="E134">
        <v>0.24606</v>
      </c>
      <c r="F134">
        <v>34.348999020000001</v>
      </c>
      <c r="G134">
        <v>5.4000000000000001E-4</v>
      </c>
      <c r="H134">
        <v>30.885000229999999</v>
      </c>
      <c r="J134" s="2">
        <f>TREND(Calibration!$A$2:$A$4,Calibration!$B$2:$B$4,C134)</f>
        <v>399.90194096484095</v>
      </c>
      <c r="K134" s="2">
        <f>TREND(Calibration!$A$2:$A$4,Calibration!$C$2:$C$4,E134)</f>
        <v>542.83446123968974</v>
      </c>
      <c r="L134" s="2">
        <f>TREND(Calibration!$A$2:$A$4,Calibration!$D$2:$D$4,G134)</f>
        <v>-978.46009080915246</v>
      </c>
    </row>
    <row r="135" spans="1:12" x14ac:dyDescent="0.25">
      <c r="A135">
        <v>665172</v>
      </c>
      <c r="B135">
        <v>14.25300026</v>
      </c>
      <c r="C135">
        <v>0.49680001000000001</v>
      </c>
      <c r="D135">
        <v>28.35899925</v>
      </c>
      <c r="E135">
        <v>0.24606</v>
      </c>
      <c r="F135">
        <v>34.376998899999997</v>
      </c>
      <c r="G135">
        <v>4.8999999999999998E-4</v>
      </c>
      <c r="H135">
        <v>30.854999540000001</v>
      </c>
      <c r="J135" s="2">
        <f>TREND(Calibration!$A$2:$A$4,Calibration!$B$2:$B$4,C135)</f>
        <v>401.12846608684202</v>
      </c>
      <c r="K135" s="2">
        <f>TREND(Calibration!$A$2:$A$4,Calibration!$C$2:$C$4,E135)</f>
        <v>542.83446123968974</v>
      </c>
      <c r="L135" s="2">
        <f>TREND(Calibration!$A$2:$A$4,Calibration!$D$2:$D$4,G135)</f>
        <v>-978.6831304763972</v>
      </c>
    </row>
    <row r="136" spans="1:12" x14ac:dyDescent="0.25">
      <c r="A136">
        <v>670087</v>
      </c>
      <c r="B136">
        <v>14.28800011</v>
      </c>
      <c r="C136">
        <v>0.48660001000000003</v>
      </c>
      <c r="D136">
        <v>28.351999280000001</v>
      </c>
      <c r="E136">
        <v>0.24606</v>
      </c>
      <c r="F136">
        <v>34.335998539999999</v>
      </c>
      <c r="G136">
        <v>5.4000000000000001E-4</v>
      </c>
      <c r="H136">
        <v>30.913000109999999</v>
      </c>
      <c r="J136" s="2">
        <f>TREND(Calibration!$A$2:$A$4,Calibration!$B$2:$B$4,C136)</f>
        <v>393.30936843408512</v>
      </c>
      <c r="K136" s="2">
        <f>TREND(Calibration!$A$2:$A$4,Calibration!$C$2:$C$4,E136)</f>
        <v>542.83446123968974</v>
      </c>
      <c r="L136" s="2">
        <f>TREND(Calibration!$A$2:$A$4,Calibration!$D$2:$D$4,G136)</f>
        <v>-978.46009080915246</v>
      </c>
    </row>
    <row r="137" spans="1:12" x14ac:dyDescent="0.25">
      <c r="A137">
        <v>675758</v>
      </c>
      <c r="B137">
        <v>14.30799961</v>
      </c>
      <c r="C137">
        <v>0.4914</v>
      </c>
      <c r="D137">
        <v>28.36300087</v>
      </c>
      <c r="E137">
        <v>0.24611000999999999</v>
      </c>
      <c r="F137">
        <v>34.411998750000002</v>
      </c>
      <c r="G137">
        <v>4.8999999999999998E-4</v>
      </c>
      <c r="H137">
        <v>30.870000839999999</v>
      </c>
      <c r="J137" s="2">
        <f>TREND(Calibration!$A$2:$A$4,Calibration!$B$2:$B$4,C137)</f>
        <v>396.98893613430636</v>
      </c>
      <c r="K137" s="2">
        <f>TREND(Calibration!$A$2:$A$4,Calibration!$C$2:$C$4,E137)</f>
        <v>543.0497049563503</v>
      </c>
      <c r="L137" s="2">
        <f>TREND(Calibration!$A$2:$A$4,Calibration!$D$2:$D$4,G137)</f>
        <v>-978.6831304763972</v>
      </c>
    </row>
    <row r="138" spans="1:12" x14ac:dyDescent="0.25">
      <c r="A138">
        <v>680203</v>
      </c>
      <c r="B138">
        <v>14.31099987</v>
      </c>
      <c r="C138">
        <v>0.48550000999999998</v>
      </c>
      <c r="D138">
        <v>28.36300087</v>
      </c>
      <c r="E138">
        <v>0.24579000000000001</v>
      </c>
      <c r="F138">
        <v>34.351001740000001</v>
      </c>
      <c r="G138">
        <v>4.8999999999999998E-4</v>
      </c>
      <c r="H138">
        <v>30.905000690000001</v>
      </c>
      <c r="J138" s="2">
        <f>TREND(Calibration!$A$2:$A$4,Calibration!$B$2:$B$4,C138)</f>
        <v>392.46613241270938</v>
      </c>
      <c r="K138" s="2">
        <f>TREND(Calibration!$A$2:$A$4,Calibration!$C$2:$C$4,E138)</f>
        <v>541.67237758645365</v>
      </c>
      <c r="L138" s="2">
        <f>TREND(Calibration!$A$2:$A$4,Calibration!$D$2:$D$4,G138)</f>
        <v>-978.6831304763972</v>
      </c>
    </row>
    <row r="139" spans="1:12" x14ac:dyDescent="0.25">
      <c r="A139">
        <v>685118</v>
      </c>
      <c r="B139">
        <v>14.32699966</v>
      </c>
      <c r="C139">
        <v>0.48010001000000002</v>
      </c>
      <c r="D139">
        <v>28.32799911</v>
      </c>
      <c r="E139">
        <v>0.24579000000000001</v>
      </c>
      <c r="F139">
        <v>34.362998959999999</v>
      </c>
      <c r="G139">
        <v>5.4000000000000001E-4</v>
      </c>
      <c r="H139">
        <v>30.943000789999999</v>
      </c>
      <c r="J139" s="2">
        <f>TREND(Calibration!$A$2:$A$4,Calibration!$B$2:$B$4,C139)</f>
        <v>388.32661012595577</v>
      </c>
      <c r="K139" s="2">
        <f>TREND(Calibration!$A$2:$A$4,Calibration!$C$2:$C$4,E139)</f>
        <v>541.67237758645365</v>
      </c>
      <c r="L139" s="2">
        <f>TREND(Calibration!$A$2:$A$4,Calibration!$D$2:$D$4,G139)</f>
        <v>-978.46009080915246</v>
      </c>
    </row>
    <row r="140" spans="1:12" x14ac:dyDescent="0.25">
      <c r="A140">
        <v>690085</v>
      </c>
      <c r="B140">
        <v>14.37899971</v>
      </c>
      <c r="C140">
        <v>0.48820001000000002</v>
      </c>
      <c r="D140">
        <v>28.340000150000002</v>
      </c>
      <c r="E140">
        <v>0.24573</v>
      </c>
      <c r="F140">
        <v>34.432998660000003</v>
      </c>
      <c r="G140">
        <v>5.4000000000000001E-4</v>
      </c>
      <c r="H140">
        <v>31.01199913</v>
      </c>
      <c r="J140" s="2">
        <f>TREND(Calibration!$A$2:$A$4,Calibration!$B$2:$B$4,C140)</f>
        <v>394.53589355608619</v>
      </c>
      <c r="K140" s="2">
        <f>TREND(Calibration!$A$2:$A$4,Calibration!$C$2:$C$4,E140)</f>
        <v>541.41413677462333</v>
      </c>
      <c r="L140" s="2">
        <f>TREND(Calibration!$A$2:$A$4,Calibration!$D$2:$D$4,G140)</f>
        <v>-978.46009080915246</v>
      </c>
    </row>
    <row r="141" spans="1:12" x14ac:dyDescent="0.25">
      <c r="A141">
        <v>695165</v>
      </c>
      <c r="B141">
        <v>14.37199974</v>
      </c>
      <c r="C141">
        <v>0.49470001000000002</v>
      </c>
      <c r="D141">
        <v>28.353000640000001</v>
      </c>
      <c r="E141">
        <v>0.24568000000000001</v>
      </c>
      <c r="F141">
        <v>34.451999659999998</v>
      </c>
      <c r="G141">
        <v>4.8999999999999998E-4</v>
      </c>
      <c r="H141">
        <v>30.95100021</v>
      </c>
      <c r="J141" s="2">
        <f>TREND(Calibration!$A$2:$A$4,Calibration!$B$2:$B$4,C141)</f>
        <v>399.5186518642156</v>
      </c>
      <c r="K141" s="2">
        <f>TREND(Calibration!$A$2:$A$4,Calibration!$C$2:$C$4,E141)</f>
        <v>541.1989360980981</v>
      </c>
      <c r="L141" s="2">
        <f>TREND(Calibration!$A$2:$A$4,Calibration!$D$2:$D$4,G141)</f>
        <v>-978.6831304763972</v>
      </c>
    </row>
    <row r="142" spans="1:12" x14ac:dyDescent="0.25">
      <c r="A142">
        <v>700172</v>
      </c>
      <c r="B142">
        <v>14.352999690000001</v>
      </c>
      <c r="C142">
        <v>0.48060000000000003</v>
      </c>
      <c r="D142">
        <v>28.35899925</v>
      </c>
      <c r="E142">
        <v>0.24579000000000001</v>
      </c>
      <c r="F142">
        <v>34.388000490000003</v>
      </c>
      <c r="G142">
        <v>5.4000000000000001E-4</v>
      </c>
      <c r="H142">
        <v>31.021999359999999</v>
      </c>
      <c r="J142" s="2">
        <f>TREND(Calibration!$A$2:$A$4,Calibration!$B$2:$B$4,C142)</f>
        <v>388.70989156079906</v>
      </c>
      <c r="K142" s="2">
        <f>TREND(Calibration!$A$2:$A$4,Calibration!$C$2:$C$4,E142)</f>
        <v>541.67237758645365</v>
      </c>
      <c r="L142" s="2">
        <f>TREND(Calibration!$A$2:$A$4,Calibration!$D$2:$D$4,G142)</f>
        <v>-978.46009080915246</v>
      </c>
    </row>
    <row r="143" spans="1:12" x14ac:dyDescent="0.25">
      <c r="A143">
        <v>705086</v>
      </c>
      <c r="B143">
        <v>14.34899998</v>
      </c>
      <c r="C143">
        <v>0.47899999999999998</v>
      </c>
      <c r="D143">
        <v>28.365999219999999</v>
      </c>
      <c r="E143">
        <v>0.24579000000000001</v>
      </c>
      <c r="F143">
        <v>34.397998809999997</v>
      </c>
      <c r="G143">
        <v>5.4000000000000001E-4</v>
      </c>
      <c r="H143">
        <v>30.996000290000001</v>
      </c>
      <c r="J143" s="2">
        <f>TREND(Calibration!$A$2:$A$4,Calibration!$B$2:$B$4,C143)</f>
        <v>387.48336643879799</v>
      </c>
      <c r="K143" s="2">
        <f>TREND(Calibration!$A$2:$A$4,Calibration!$C$2:$C$4,E143)</f>
        <v>541.67237758645365</v>
      </c>
      <c r="L143" s="2">
        <f>TREND(Calibration!$A$2:$A$4,Calibration!$D$2:$D$4,G143)</f>
        <v>-978.46009080915246</v>
      </c>
    </row>
    <row r="144" spans="1:12" x14ac:dyDescent="0.25">
      <c r="A144">
        <v>710085</v>
      </c>
      <c r="B144">
        <v>14.375</v>
      </c>
      <c r="C144">
        <v>0.49360000999999998</v>
      </c>
      <c r="D144">
        <v>28.333000179999999</v>
      </c>
      <c r="E144">
        <v>0.24573</v>
      </c>
      <c r="F144">
        <v>34.44900131</v>
      </c>
      <c r="G144">
        <v>5.9000000000000003E-4</v>
      </c>
      <c r="H144">
        <v>30.974000929999999</v>
      </c>
      <c r="J144" s="2">
        <f>TREND(Calibration!$A$2:$A$4,Calibration!$B$2:$B$4,C144)</f>
        <v>398.67541584283981</v>
      </c>
      <c r="K144" s="2">
        <f>TREND(Calibration!$A$2:$A$4,Calibration!$C$2:$C$4,E144)</f>
        <v>541.41413677462333</v>
      </c>
      <c r="L144" s="2">
        <f>TREND(Calibration!$A$2:$A$4,Calibration!$D$2:$D$4,G144)</f>
        <v>-978.23705114190773</v>
      </c>
    </row>
    <row r="145" spans="1:12" x14ac:dyDescent="0.25">
      <c r="A145">
        <v>715086</v>
      </c>
      <c r="B145">
        <v>14.34300041</v>
      </c>
      <c r="C145">
        <v>0.49250000999999999</v>
      </c>
      <c r="D145">
        <v>28.340000150000002</v>
      </c>
      <c r="E145">
        <v>0.24573</v>
      </c>
      <c r="F145">
        <v>34.436000819999997</v>
      </c>
      <c r="G145">
        <v>5.9000000000000003E-4</v>
      </c>
      <c r="H145">
        <v>30.916000369999999</v>
      </c>
      <c r="J145" s="2">
        <f>TREND(Calibration!$A$2:$A$4,Calibration!$B$2:$B$4,C145)</f>
        <v>397.83217982146408</v>
      </c>
      <c r="K145" s="2">
        <f>TREND(Calibration!$A$2:$A$4,Calibration!$C$2:$C$4,E145)</f>
        <v>541.41413677462333</v>
      </c>
      <c r="L145" s="2">
        <f>TREND(Calibration!$A$2:$A$4,Calibration!$D$2:$D$4,G145)</f>
        <v>-978.23705114190773</v>
      </c>
    </row>
    <row r="146" spans="1:12" x14ac:dyDescent="0.25">
      <c r="A146">
        <v>720086</v>
      </c>
      <c r="B146">
        <v>14.333000180000001</v>
      </c>
      <c r="C146">
        <v>0.4914</v>
      </c>
      <c r="D146">
        <v>28.356000900000002</v>
      </c>
      <c r="E146">
        <v>0.24579000000000001</v>
      </c>
      <c r="F146">
        <v>34.430000309999997</v>
      </c>
      <c r="G146">
        <v>5.9000000000000003E-4</v>
      </c>
      <c r="H146">
        <v>30.899999619999999</v>
      </c>
      <c r="J146" s="2">
        <f>TREND(Calibration!$A$2:$A$4,Calibration!$B$2:$B$4,C146)</f>
        <v>396.98893613430636</v>
      </c>
      <c r="K146" s="2">
        <f>TREND(Calibration!$A$2:$A$4,Calibration!$C$2:$C$4,E146)</f>
        <v>541.67237758645365</v>
      </c>
      <c r="L146" s="2">
        <f>TREND(Calibration!$A$2:$A$4,Calibration!$D$2:$D$4,G146)</f>
        <v>-978.23705114190773</v>
      </c>
    </row>
    <row r="147" spans="1:12" x14ac:dyDescent="0.25">
      <c r="A147">
        <v>725085</v>
      </c>
      <c r="B147">
        <v>14.260000229999999</v>
      </c>
      <c r="C147">
        <v>0.48930001000000001</v>
      </c>
      <c r="D147">
        <v>28.349000929999999</v>
      </c>
      <c r="E147">
        <v>0.24579000000000001</v>
      </c>
      <c r="F147">
        <v>34.402999880000003</v>
      </c>
      <c r="G147">
        <v>4.2999999999999999E-4</v>
      </c>
      <c r="H147">
        <v>30.88699913</v>
      </c>
      <c r="J147" s="2">
        <f>TREND(Calibration!$A$2:$A$4,Calibration!$B$2:$B$4,C147)</f>
        <v>395.37912957746192</v>
      </c>
      <c r="K147" s="2">
        <f>TREND(Calibration!$A$2:$A$4,Calibration!$C$2:$C$4,E147)</f>
        <v>541.67237758645365</v>
      </c>
      <c r="L147" s="2">
        <f>TREND(Calibration!$A$2:$A$4,Calibration!$D$2:$D$4,G147)</f>
        <v>-978.95077807709083</v>
      </c>
    </row>
    <row r="148" spans="1:12" x14ac:dyDescent="0.25">
      <c r="A148">
        <v>730086</v>
      </c>
      <c r="B148">
        <v>14.23700047</v>
      </c>
      <c r="C148">
        <v>0.48500000999999998</v>
      </c>
      <c r="D148">
        <v>28.336000439999999</v>
      </c>
      <c r="E148">
        <v>0.24579000000000001</v>
      </c>
      <c r="F148">
        <v>34.38999939</v>
      </c>
      <c r="G148">
        <v>4.8999999999999998E-4</v>
      </c>
      <c r="H148">
        <v>30.881000520000001</v>
      </c>
      <c r="J148" s="2">
        <f>TREND(Calibration!$A$2:$A$4,Calibration!$B$2:$B$4,C148)</f>
        <v>392.08284331208404</v>
      </c>
      <c r="K148" s="2">
        <f>TREND(Calibration!$A$2:$A$4,Calibration!$C$2:$C$4,E148)</f>
        <v>541.67237758645365</v>
      </c>
      <c r="L148" s="2">
        <f>TREND(Calibration!$A$2:$A$4,Calibration!$D$2:$D$4,G148)</f>
        <v>-978.6831304763972</v>
      </c>
    </row>
    <row r="149" spans="1:12" x14ac:dyDescent="0.25">
      <c r="A149">
        <v>735085</v>
      </c>
      <c r="B149">
        <v>14.22900009</v>
      </c>
      <c r="C149">
        <v>0.48769999000000003</v>
      </c>
      <c r="D149">
        <v>28.336000439999999</v>
      </c>
      <c r="E149">
        <v>0.24579000000000001</v>
      </c>
      <c r="F149">
        <v>34.376998899999997</v>
      </c>
      <c r="G149">
        <v>5.4000000000000001E-4</v>
      </c>
      <c r="H149">
        <v>30.856000900000002</v>
      </c>
      <c r="J149" s="2">
        <f>TREND(Calibration!$A$2:$A$4,Calibration!$B$2:$B$4,C149)</f>
        <v>394.15258912389686</v>
      </c>
      <c r="K149" s="2">
        <f>TREND(Calibration!$A$2:$A$4,Calibration!$C$2:$C$4,E149)</f>
        <v>541.67237758645365</v>
      </c>
      <c r="L149" s="2">
        <f>TREND(Calibration!$A$2:$A$4,Calibration!$D$2:$D$4,G149)</f>
        <v>-978.46009080915246</v>
      </c>
    </row>
    <row r="150" spans="1:12" x14ac:dyDescent="0.25">
      <c r="A150">
        <v>740089</v>
      </c>
      <c r="B150">
        <v>14.26799965</v>
      </c>
      <c r="C150">
        <v>0.49470001000000002</v>
      </c>
      <c r="D150">
        <v>28.32600021</v>
      </c>
      <c r="E150">
        <v>0.24579000000000001</v>
      </c>
      <c r="F150">
        <v>34.39599991</v>
      </c>
      <c r="G150">
        <v>5.9000000000000003E-4</v>
      </c>
      <c r="H150">
        <v>30.87800026</v>
      </c>
      <c r="J150" s="2">
        <f>TREND(Calibration!$A$2:$A$4,Calibration!$B$2:$B$4,C150)</f>
        <v>399.5186518642156</v>
      </c>
      <c r="K150" s="2">
        <f>TREND(Calibration!$A$2:$A$4,Calibration!$C$2:$C$4,E150)</f>
        <v>541.67237758645365</v>
      </c>
      <c r="L150" s="2">
        <f>TREND(Calibration!$A$2:$A$4,Calibration!$D$2:$D$4,G150)</f>
        <v>-978.23705114190773</v>
      </c>
    </row>
    <row r="151" spans="1:12" x14ac:dyDescent="0.25">
      <c r="A151">
        <v>745202</v>
      </c>
      <c r="B151">
        <v>14.28800011</v>
      </c>
      <c r="C151">
        <v>0.49409999999999998</v>
      </c>
      <c r="D151">
        <v>28.31699944</v>
      </c>
      <c r="E151">
        <v>0.24579000000000001</v>
      </c>
      <c r="F151">
        <v>34.398998259999999</v>
      </c>
      <c r="G151">
        <v>5.4000000000000001E-4</v>
      </c>
      <c r="H151">
        <v>30.89100075</v>
      </c>
      <c r="J151" s="2">
        <f>TREND(Calibration!$A$2:$A$4,Calibration!$B$2:$B$4,C151)</f>
        <v>399.05869727768317</v>
      </c>
      <c r="K151" s="2">
        <f>TREND(Calibration!$A$2:$A$4,Calibration!$C$2:$C$4,E151)</f>
        <v>541.67237758645365</v>
      </c>
      <c r="L151" s="2">
        <f>TREND(Calibration!$A$2:$A$4,Calibration!$D$2:$D$4,G151)</f>
        <v>-978.46009080915246</v>
      </c>
    </row>
    <row r="152" spans="1:12" x14ac:dyDescent="0.25">
      <c r="A152">
        <v>750085</v>
      </c>
      <c r="B152">
        <v>14.23799992</v>
      </c>
      <c r="C152">
        <v>0.48660001000000003</v>
      </c>
      <c r="D152">
        <v>28.344999309999999</v>
      </c>
      <c r="E152">
        <v>0.24573</v>
      </c>
      <c r="F152">
        <v>34.387001040000001</v>
      </c>
      <c r="G152">
        <v>4.8999999999999998E-4</v>
      </c>
      <c r="H152">
        <v>30.856000900000002</v>
      </c>
      <c r="J152" s="2">
        <f>TREND(Calibration!$A$2:$A$4,Calibration!$B$2:$B$4,C152)</f>
        <v>393.30936843408512</v>
      </c>
      <c r="K152" s="2">
        <f>TREND(Calibration!$A$2:$A$4,Calibration!$C$2:$C$4,E152)</f>
        <v>541.41413677462333</v>
      </c>
      <c r="L152" s="2">
        <f>TREND(Calibration!$A$2:$A$4,Calibration!$D$2:$D$4,G152)</f>
        <v>-978.6831304763972</v>
      </c>
    </row>
    <row r="153" spans="1:12" x14ac:dyDescent="0.25">
      <c r="A153">
        <v>755086</v>
      </c>
      <c r="B153">
        <v>14.18700027</v>
      </c>
      <c r="C153">
        <v>0.48390000999999999</v>
      </c>
      <c r="D153">
        <v>28.320999149999999</v>
      </c>
      <c r="E153">
        <v>0.24579000000000001</v>
      </c>
      <c r="F153">
        <v>34.344001769999998</v>
      </c>
      <c r="G153">
        <v>5.4000000000000001E-4</v>
      </c>
      <c r="H153">
        <v>30.868999479999999</v>
      </c>
      <c r="J153" s="2">
        <f>TREND(Calibration!$A$2:$A$4,Calibration!$B$2:$B$4,C153)</f>
        <v>391.23960729070831</v>
      </c>
      <c r="K153" s="2">
        <f>TREND(Calibration!$A$2:$A$4,Calibration!$C$2:$C$4,E153)</f>
        <v>541.67237758645365</v>
      </c>
      <c r="L153" s="2">
        <f>TREND(Calibration!$A$2:$A$4,Calibration!$D$2:$D$4,G153)</f>
        <v>-978.46009080915246</v>
      </c>
    </row>
    <row r="154" spans="1:12" x14ac:dyDescent="0.25">
      <c r="A154">
        <v>760086</v>
      </c>
      <c r="B154">
        <v>14.182000159999999</v>
      </c>
      <c r="C154">
        <v>0.48280001</v>
      </c>
      <c r="D154">
        <v>28.306999210000001</v>
      </c>
      <c r="E154">
        <v>0.24546000000000001</v>
      </c>
      <c r="F154">
        <v>34.362998959999999</v>
      </c>
      <c r="G154">
        <v>4.2999999999999999E-4</v>
      </c>
      <c r="H154">
        <v>30.875999449999998</v>
      </c>
      <c r="J154" s="2">
        <f>TREND(Calibration!$A$2:$A$4,Calibration!$B$2:$B$4,C154)</f>
        <v>390.39637126933258</v>
      </c>
      <c r="K154" s="2">
        <f>TREND(Calibration!$A$2:$A$4,Calibration!$C$2:$C$4,E154)</f>
        <v>540.25205312138723</v>
      </c>
      <c r="L154" s="2">
        <f>TREND(Calibration!$A$2:$A$4,Calibration!$D$2:$D$4,G154)</f>
        <v>-978.95077807709083</v>
      </c>
    </row>
    <row r="155" spans="1:12" x14ac:dyDescent="0.25">
      <c r="A155">
        <v>765086</v>
      </c>
      <c r="B155">
        <v>14.18900013</v>
      </c>
      <c r="C155">
        <v>0.48120001000000001</v>
      </c>
      <c r="D155">
        <v>28.333000179999999</v>
      </c>
      <c r="E155">
        <v>0.24551999999999999</v>
      </c>
      <c r="F155">
        <v>34.349998470000003</v>
      </c>
      <c r="G155">
        <v>5.9000000000000003E-4</v>
      </c>
      <c r="H155">
        <v>30.818000789999999</v>
      </c>
      <c r="J155" s="2">
        <f>TREND(Calibration!$A$2:$A$4,Calibration!$B$2:$B$4,C155)</f>
        <v>389.1698461473315</v>
      </c>
      <c r="K155" s="2">
        <f>TREND(Calibration!$A$2:$A$4,Calibration!$C$2:$C$4,E155)</f>
        <v>540.51029393321733</v>
      </c>
      <c r="L155" s="2">
        <f>TREND(Calibration!$A$2:$A$4,Calibration!$D$2:$D$4,G155)</f>
        <v>-978.23705114190773</v>
      </c>
    </row>
    <row r="156" spans="1:12" x14ac:dyDescent="0.25">
      <c r="A156">
        <v>770086</v>
      </c>
      <c r="B156">
        <v>14.19200039</v>
      </c>
      <c r="C156">
        <v>0.48550000999999998</v>
      </c>
      <c r="D156">
        <v>28.309999470000001</v>
      </c>
      <c r="E156">
        <v>0.24546000000000001</v>
      </c>
      <c r="F156">
        <v>34.368999479999999</v>
      </c>
      <c r="G156">
        <v>5.4000000000000001E-4</v>
      </c>
      <c r="H156">
        <v>30.875999449999998</v>
      </c>
      <c r="J156" s="2">
        <f>TREND(Calibration!$A$2:$A$4,Calibration!$B$2:$B$4,C156)</f>
        <v>392.46613241270938</v>
      </c>
      <c r="K156" s="2">
        <f>TREND(Calibration!$A$2:$A$4,Calibration!$C$2:$C$4,E156)</f>
        <v>540.25205312138723</v>
      </c>
      <c r="L156" s="2">
        <f>TREND(Calibration!$A$2:$A$4,Calibration!$D$2:$D$4,G156)</f>
        <v>-978.46009080915246</v>
      </c>
    </row>
    <row r="157" spans="1:12" x14ac:dyDescent="0.25">
      <c r="A157">
        <v>775085</v>
      </c>
      <c r="B157">
        <v>14.182000159999999</v>
      </c>
      <c r="C157">
        <v>0.48599999999999999</v>
      </c>
      <c r="D157">
        <v>28.329999919999999</v>
      </c>
      <c r="E157">
        <v>0.24579000000000001</v>
      </c>
      <c r="F157">
        <v>34.331001280000002</v>
      </c>
      <c r="G157">
        <v>5.4000000000000001E-4</v>
      </c>
      <c r="H157">
        <v>30.853000640000001</v>
      </c>
      <c r="J157" s="2">
        <f>TREND(Calibration!$A$2:$A$4,Calibration!$B$2:$B$4,C157)</f>
        <v>392.84941384755268</v>
      </c>
      <c r="K157" s="2">
        <f>TREND(Calibration!$A$2:$A$4,Calibration!$C$2:$C$4,E157)</f>
        <v>541.67237758645365</v>
      </c>
      <c r="L157" s="2">
        <f>TREND(Calibration!$A$2:$A$4,Calibration!$D$2:$D$4,G157)</f>
        <v>-978.46009080915246</v>
      </c>
    </row>
    <row r="158" spans="1:12" x14ac:dyDescent="0.25">
      <c r="A158">
        <v>780211</v>
      </c>
      <c r="B158">
        <v>14.21500015</v>
      </c>
      <c r="C158">
        <v>0.48230001</v>
      </c>
      <c r="D158">
        <v>28.28100014</v>
      </c>
      <c r="E158">
        <v>0.24579000000000001</v>
      </c>
      <c r="F158">
        <v>34.349998470000003</v>
      </c>
      <c r="G158">
        <v>5.4000000000000001E-4</v>
      </c>
      <c r="H158">
        <v>30.93000031</v>
      </c>
      <c r="J158" s="2">
        <f>TREND(Calibration!$A$2:$A$4,Calibration!$B$2:$B$4,C158)</f>
        <v>390.01308216870723</v>
      </c>
      <c r="K158" s="2">
        <f>TREND(Calibration!$A$2:$A$4,Calibration!$C$2:$C$4,E158)</f>
        <v>541.67237758645365</v>
      </c>
      <c r="L158" s="2">
        <f>TREND(Calibration!$A$2:$A$4,Calibration!$D$2:$D$4,G158)</f>
        <v>-978.46009080915246</v>
      </c>
    </row>
    <row r="159" spans="1:12" x14ac:dyDescent="0.25">
      <c r="A159">
        <v>785086</v>
      </c>
      <c r="B159">
        <v>14.18900013</v>
      </c>
      <c r="C159">
        <v>0.48710001000000003</v>
      </c>
      <c r="D159">
        <v>28.288000109999999</v>
      </c>
      <c r="E159">
        <v>0.24573</v>
      </c>
      <c r="F159">
        <v>34.375999450000002</v>
      </c>
      <c r="G159">
        <v>5.4000000000000001E-4</v>
      </c>
      <c r="H159">
        <v>30.853000640000001</v>
      </c>
      <c r="J159" s="2">
        <f>TREND(Calibration!$A$2:$A$4,Calibration!$B$2:$B$4,C159)</f>
        <v>393.69265753471046</v>
      </c>
      <c r="K159" s="2">
        <f>TREND(Calibration!$A$2:$A$4,Calibration!$C$2:$C$4,E159)</f>
        <v>541.41413677462333</v>
      </c>
      <c r="L159" s="2">
        <f>TREND(Calibration!$A$2:$A$4,Calibration!$D$2:$D$4,G159)</f>
        <v>-978.46009080915246</v>
      </c>
    </row>
    <row r="160" spans="1:12" x14ac:dyDescent="0.25">
      <c r="A160">
        <v>790086</v>
      </c>
      <c r="B160">
        <v>14.21500015</v>
      </c>
      <c r="C160">
        <v>0.49409999999999998</v>
      </c>
      <c r="D160">
        <v>28.31399918</v>
      </c>
      <c r="E160">
        <v>0.24540999999999999</v>
      </c>
      <c r="F160">
        <v>34.381999970000003</v>
      </c>
      <c r="G160">
        <v>5.4000000000000001E-4</v>
      </c>
      <c r="H160">
        <v>30.850000380000001</v>
      </c>
      <c r="J160" s="2">
        <f>TREND(Calibration!$A$2:$A$4,Calibration!$B$2:$B$4,C160)</f>
        <v>399.05869727768317</v>
      </c>
      <c r="K160" s="2">
        <f>TREND(Calibration!$A$2:$A$4,Calibration!$C$2:$C$4,E160)</f>
        <v>540.03685244486201</v>
      </c>
      <c r="L160" s="2">
        <f>TREND(Calibration!$A$2:$A$4,Calibration!$D$2:$D$4,G160)</f>
        <v>-978.46009080915246</v>
      </c>
    </row>
    <row r="161" spans="1:12" x14ac:dyDescent="0.25">
      <c r="A161">
        <v>795085</v>
      </c>
      <c r="B161">
        <v>14.19499969</v>
      </c>
      <c r="C161">
        <v>0.48170000000000002</v>
      </c>
      <c r="D161">
        <v>28.29700089</v>
      </c>
      <c r="E161">
        <v>0.24546000000000001</v>
      </c>
      <c r="F161">
        <v>34.331001280000002</v>
      </c>
      <c r="G161">
        <v>5.4000000000000001E-4</v>
      </c>
      <c r="H161">
        <v>30.888999940000001</v>
      </c>
      <c r="J161" s="2">
        <f>TREND(Calibration!$A$2:$A$4,Calibration!$B$2:$B$4,C161)</f>
        <v>389.5531275821748</v>
      </c>
      <c r="K161" s="2">
        <f>TREND(Calibration!$A$2:$A$4,Calibration!$C$2:$C$4,E161)</f>
        <v>540.25205312138723</v>
      </c>
      <c r="L161" s="2">
        <f>TREND(Calibration!$A$2:$A$4,Calibration!$D$2:$D$4,G161)</f>
        <v>-978.46009080915246</v>
      </c>
    </row>
    <row r="162" spans="1:12" x14ac:dyDescent="0.25">
      <c r="A162">
        <v>800085</v>
      </c>
      <c r="B162">
        <v>14.21500015</v>
      </c>
      <c r="C162">
        <v>0.47850000999999998</v>
      </c>
      <c r="D162">
        <v>28.31699944</v>
      </c>
      <c r="E162">
        <v>0.24535000000000001</v>
      </c>
      <c r="F162">
        <v>34.331001280000002</v>
      </c>
      <c r="G162">
        <v>5.9000000000000003E-4</v>
      </c>
      <c r="H162">
        <v>30.86300087</v>
      </c>
      <c r="J162" s="2">
        <f>TREND(Calibration!$A$2:$A$4,Calibration!$B$2:$B$4,C162)</f>
        <v>387.10008500395463</v>
      </c>
      <c r="K162" s="2">
        <f>TREND(Calibration!$A$2:$A$4,Calibration!$C$2:$C$4,E162)</f>
        <v>539.77861163303169</v>
      </c>
      <c r="L162" s="2">
        <f>TREND(Calibration!$A$2:$A$4,Calibration!$D$2:$D$4,G162)</f>
        <v>-978.23705114190773</v>
      </c>
    </row>
    <row r="163" spans="1:12" x14ac:dyDescent="0.25">
      <c r="A163">
        <v>805085</v>
      </c>
      <c r="B163">
        <v>14.24400043</v>
      </c>
      <c r="C163">
        <v>0.47690000999999999</v>
      </c>
      <c r="D163">
        <v>28.274999619999999</v>
      </c>
      <c r="E163">
        <v>0.24540999999999999</v>
      </c>
      <c r="F163">
        <v>34.3429985</v>
      </c>
      <c r="G163">
        <v>5.9000000000000003E-4</v>
      </c>
      <c r="H163">
        <v>30.972000120000001</v>
      </c>
      <c r="J163" s="2">
        <f>TREND(Calibration!$A$2:$A$4,Calibration!$B$2:$B$4,C163)</f>
        <v>385.87355988195355</v>
      </c>
      <c r="K163" s="2">
        <f>TREND(Calibration!$A$2:$A$4,Calibration!$C$2:$C$4,E163)</f>
        <v>540.03685244486201</v>
      </c>
      <c r="L163" s="2">
        <f>TREND(Calibration!$A$2:$A$4,Calibration!$D$2:$D$4,G163)</f>
        <v>-978.23705114190773</v>
      </c>
    </row>
    <row r="164" spans="1:12" x14ac:dyDescent="0.25">
      <c r="A164">
        <v>810086</v>
      </c>
      <c r="B164">
        <v>14.22099972</v>
      </c>
      <c r="C164">
        <v>0.48230001</v>
      </c>
      <c r="D164">
        <v>28.333000179999999</v>
      </c>
      <c r="E164">
        <v>0.24546000000000001</v>
      </c>
      <c r="F164">
        <v>34.368999479999999</v>
      </c>
      <c r="G164">
        <v>4.8999999999999998E-4</v>
      </c>
      <c r="H164">
        <v>30.885000229999999</v>
      </c>
      <c r="J164" s="2">
        <f>TREND(Calibration!$A$2:$A$4,Calibration!$B$2:$B$4,C164)</f>
        <v>390.01308216870723</v>
      </c>
      <c r="K164" s="2">
        <f>TREND(Calibration!$A$2:$A$4,Calibration!$C$2:$C$4,E164)</f>
        <v>540.25205312138723</v>
      </c>
      <c r="L164" s="2">
        <f>TREND(Calibration!$A$2:$A$4,Calibration!$D$2:$D$4,G164)</f>
        <v>-978.6831304763972</v>
      </c>
    </row>
    <row r="165" spans="1:12" x14ac:dyDescent="0.25">
      <c r="A165">
        <v>815086</v>
      </c>
      <c r="B165">
        <v>14.25599957</v>
      </c>
      <c r="C165">
        <v>0.47789999999999999</v>
      </c>
      <c r="D165">
        <v>28.315000529999999</v>
      </c>
      <c r="E165">
        <v>0.24546000000000001</v>
      </c>
      <c r="F165">
        <v>34.362998959999999</v>
      </c>
      <c r="G165">
        <v>4.2999999999999999E-4</v>
      </c>
      <c r="H165">
        <v>30.920000080000001</v>
      </c>
      <c r="J165" s="2">
        <f>TREND(Calibration!$A$2:$A$4,Calibration!$B$2:$B$4,C165)</f>
        <v>386.64013041742226</v>
      </c>
      <c r="K165" s="2">
        <f>TREND(Calibration!$A$2:$A$4,Calibration!$C$2:$C$4,E165)</f>
        <v>540.25205312138723</v>
      </c>
      <c r="L165" s="2">
        <f>TREND(Calibration!$A$2:$A$4,Calibration!$D$2:$D$4,G165)</f>
        <v>-978.95077807709083</v>
      </c>
    </row>
    <row r="166" spans="1:12" x14ac:dyDescent="0.25">
      <c r="A166">
        <v>820194</v>
      </c>
      <c r="B166">
        <v>14.272000309999999</v>
      </c>
      <c r="C166">
        <v>0.48390000999999999</v>
      </c>
      <c r="D166">
        <v>28.318000789999999</v>
      </c>
      <c r="E166">
        <v>0.24546000000000001</v>
      </c>
      <c r="F166">
        <v>34.391998289999997</v>
      </c>
      <c r="G166">
        <v>5.4000000000000001E-4</v>
      </c>
      <c r="H166">
        <v>30.85899925</v>
      </c>
      <c r="J166" s="2">
        <f>TREND(Calibration!$A$2:$A$4,Calibration!$B$2:$B$4,C166)</f>
        <v>391.23960729070831</v>
      </c>
      <c r="K166" s="2">
        <f>TREND(Calibration!$A$2:$A$4,Calibration!$C$2:$C$4,E166)</f>
        <v>540.25205312138723</v>
      </c>
      <c r="L166" s="2">
        <f>TREND(Calibration!$A$2:$A$4,Calibration!$D$2:$D$4,G166)</f>
        <v>-978.46009080915246</v>
      </c>
    </row>
    <row r="167" spans="1:12" x14ac:dyDescent="0.25">
      <c r="A167">
        <v>825086</v>
      </c>
      <c r="B167">
        <v>14.324000359999999</v>
      </c>
      <c r="C167">
        <v>0.48710001000000003</v>
      </c>
      <c r="D167">
        <v>28.270000459999999</v>
      </c>
      <c r="E167">
        <v>0.24540999999999999</v>
      </c>
      <c r="F167">
        <v>34.40499878</v>
      </c>
      <c r="G167">
        <v>5.4000000000000001E-4</v>
      </c>
      <c r="H167">
        <v>30.951999659999998</v>
      </c>
      <c r="J167" s="2">
        <f>TREND(Calibration!$A$2:$A$4,Calibration!$B$2:$B$4,C167)</f>
        <v>393.69265753471046</v>
      </c>
      <c r="K167" s="2">
        <f>TREND(Calibration!$A$2:$A$4,Calibration!$C$2:$C$4,E167)</f>
        <v>540.03685244486201</v>
      </c>
      <c r="L167" s="2">
        <f>TREND(Calibration!$A$2:$A$4,Calibration!$D$2:$D$4,G167)</f>
        <v>-978.46009080915246</v>
      </c>
    </row>
    <row r="168" spans="1:12" x14ac:dyDescent="0.25">
      <c r="A168">
        <v>830088</v>
      </c>
      <c r="B168">
        <v>14.336000439999999</v>
      </c>
      <c r="C168">
        <v>0.48010001000000002</v>
      </c>
      <c r="D168">
        <v>28.381999969999999</v>
      </c>
      <c r="E168">
        <v>0.24514</v>
      </c>
      <c r="F168">
        <v>34.40499878</v>
      </c>
      <c r="G168">
        <v>5.4000000000000001E-4</v>
      </c>
      <c r="H168">
        <v>30.95299911</v>
      </c>
      <c r="J168" s="2">
        <f>TREND(Calibration!$A$2:$A$4,Calibration!$B$2:$B$4,C168)</f>
        <v>388.32661012595577</v>
      </c>
      <c r="K168" s="2">
        <f>TREND(Calibration!$A$2:$A$4,Calibration!$C$2:$C$4,E168)</f>
        <v>538.87476879162591</v>
      </c>
      <c r="L168" s="2">
        <f>TREND(Calibration!$A$2:$A$4,Calibration!$D$2:$D$4,G168)</f>
        <v>-978.46009080915246</v>
      </c>
    </row>
    <row r="169" spans="1:12" x14ac:dyDescent="0.25">
      <c r="A169">
        <v>835085</v>
      </c>
      <c r="B169">
        <v>14.35499954</v>
      </c>
      <c r="C169">
        <v>0.4914</v>
      </c>
      <c r="D169">
        <v>28.371000290000001</v>
      </c>
      <c r="E169">
        <v>0.24507999</v>
      </c>
      <c r="F169">
        <v>34.465000150000002</v>
      </c>
      <c r="G169">
        <v>5.4000000000000001E-4</v>
      </c>
      <c r="H169">
        <v>30.923000340000002</v>
      </c>
      <c r="J169" s="2">
        <f>TREND(Calibration!$A$2:$A$4,Calibration!$B$2:$B$4,C169)</f>
        <v>396.98893613430636</v>
      </c>
      <c r="K169" s="2">
        <f>TREND(Calibration!$A$2:$A$4,Calibration!$C$2:$C$4,E169)</f>
        <v>538.61648493966027</v>
      </c>
      <c r="L169" s="2">
        <f>TREND(Calibration!$A$2:$A$4,Calibration!$D$2:$D$4,G169)</f>
        <v>-978.46009080915246</v>
      </c>
    </row>
    <row r="170" spans="1:12" x14ac:dyDescent="0.25">
      <c r="A170">
        <v>840086</v>
      </c>
      <c r="B170">
        <v>14.364000320000001</v>
      </c>
      <c r="C170">
        <v>0.48870000000000002</v>
      </c>
      <c r="D170">
        <v>28.357999800000002</v>
      </c>
      <c r="E170">
        <v>0.24503</v>
      </c>
      <c r="F170">
        <v>34.466999049999998</v>
      </c>
      <c r="G170">
        <v>5.9000000000000003E-4</v>
      </c>
      <c r="H170">
        <v>31.003999709999999</v>
      </c>
      <c r="J170" s="2">
        <f>TREND(Calibration!$A$2:$A$4,Calibration!$B$2:$B$4,C170)</f>
        <v>394.91917499092955</v>
      </c>
      <c r="K170" s="2">
        <f>TREND(Calibration!$A$2:$A$4,Calibration!$C$2:$C$4,E170)</f>
        <v>538.40132730327036</v>
      </c>
      <c r="L170" s="2">
        <f>TREND(Calibration!$A$2:$A$4,Calibration!$D$2:$D$4,G170)</f>
        <v>-978.23705114190773</v>
      </c>
    </row>
    <row r="171" spans="1:12" x14ac:dyDescent="0.25">
      <c r="A171">
        <v>845086</v>
      </c>
      <c r="B171">
        <v>14.319000239999999</v>
      </c>
      <c r="C171">
        <v>0.49200000999999999</v>
      </c>
      <c r="D171">
        <v>28.364000319999999</v>
      </c>
      <c r="E171">
        <v>0.24507999</v>
      </c>
      <c r="F171">
        <v>34.47000122</v>
      </c>
      <c r="G171">
        <v>5.4000000000000001E-4</v>
      </c>
      <c r="H171">
        <v>30.937000269999999</v>
      </c>
      <c r="J171" s="2">
        <f>TREND(Calibration!$A$2:$A$4,Calibration!$B$2:$B$4,C171)</f>
        <v>397.44889072083873</v>
      </c>
      <c r="K171" s="2">
        <f>TREND(Calibration!$A$2:$A$4,Calibration!$C$2:$C$4,E171)</f>
        <v>538.61648493966027</v>
      </c>
      <c r="L171" s="2">
        <f>TREND(Calibration!$A$2:$A$4,Calibration!$D$2:$D$4,G171)</f>
        <v>-978.46009080915246</v>
      </c>
    </row>
    <row r="172" spans="1:12" x14ac:dyDescent="0.25">
      <c r="A172">
        <v>850086</v>
      </c>
      <c r="B172">
        <v>14.29300022</v>
      </c>
      <c r="C172">
        <v>0.47789999999999999</v>
      </c>
      <c r="D172">
        <v>28.39599991</v>
      </c>
      <c r="E172">
        <v>0.24514</v>
      </c>
      <c r="F172">
        <v>34.418998719999998</v>
      </c>
      <c r="G172">
        <v>4.8999999999999998E-4</v>
      </c>
      <c r="H172">
        <v>30.908000950000002</v>
      </c>
      <c r="J172" s="2">
        <f>TREND(Calibration!$A$2:$A$4,Calibration!$B$2:$B$4,C172)</f>
        <v>386.64013041742226</v>
      </c>
      <c r="K172" s="2">
        <f>TREND(Calibration!$A$2:$A$4,Calibration!$C$2:$C$4,E172)</f>
        <v>538.87476879162591</v>
      </c>
      <c r="L172" s="2">
        <f>TREND(Calibration!$A$2:$A$4,Calibration!$D$2:$D$4,G172)</f>
        <v>-978.6831304763972</v>
      </c>
    </row>
    <row r="173" spans="1:12" x14ac:dyDescent="0.25">
      <c r="A173">
        <v>855087</v>
      </c>
      <c r="B173">
        <v>14.309000019999999</v>
      </c>
      <c r="C173">
        <v>0.47789999999999999</v>
      </c>
      <c r="D173">
        <v>28.39599991</v>
      </c>
      <c r="E173">
        <v>0.24514</v>
      </c>
      <c r="F173">
        <v>34.405998230000002</v>
      </c>
      <c r="G173">
        <v>4.8999999999999998E-4</v>
      </c>
      <c r="H173">
        <v>30.947000500000001</v>
      </c>
      <c r="J173" s="2">
        <f>TREND(Calibration!$A$2:$A$4,Calibration!$B$2:$B$4,C173)</f>
        <v>386.64013041742226</v>
      </c>
      <c r="K173" s="2">
        <f>TREND(Calibration!$A$2:$A$4,Calibration!$C$2:$C$4,E173)</f>
        <v>538.87476879162591</v>
      </c>
      <c r="L173" s="2">
        <f>TREND(Calibration!$A$2:$A$4,Calibration!$D$2:$D$4,G173)</f>
        <v>-978.6831304763972</v>
      </c>
    </row>
    <row r="174" spans="1:12" x14ac:dyDescent="0.25">
      <c r="A174">
        <v>860094</v>
      </c>
      <c r="B174">
        <v>14.3409996</v>
      </c>
      <c r="C174">
        <v>0.49039999000000001</v>
      </c>
      <c r="D174">
        <v>28.377000809999998</v>
      </c>
      <c r="E174">
        <v>0.24503</v>
      </c>
      <c r="F174">
        <v>34.47000122</v>
      </c>
      <c r="G174">
        <v>5.9000000000000003E-4</v>
      </c>
      <c r="H174">
        <v>30.9109993</v>
      </c>
      <c r="J174" s="2">
        <f>TREND(Calibration!$A$2:$A$4,Calibration!$B$2:$B$4,C174)</f>
        <v>396.22235026727367</v>
      </c>
      <c r="K174" s="2">
        <f>TREND(Calibration!$A$2:$A$4,Calibration!$C$2:$C$4,E174)</f>
        <v>538.40132730327036</v>
      </c>
      <c r="L174" s="2">
        <f>TREND(Calibration!$A$2:$A$4,Calibration!$D$2:$D$4,G174)</f>
        <v>-978.23705114190773</v>
      </c>
    </row>
    <row r="175" spans="1:12" x14ac:dyDescent="0.25">
      <c r="A175">
        <v>865088</v>
      </c>
      <c r="B175">
        <v>14.32800007</v>
      </c>
      <c r="C175">
        <v>0.47690000999999999</v>
      </c>
      <c r="D175">
        <v>28.38999939</v>
      </c>
      <c r="E175">
        <v>0.24507999</v>
      </c>
      <c r="F175">
        <v>34.39599991</v>
      </c>
      <c r="G175">
        <v>5.9000000000000003E-4</v>
      </c>
      <c r="H175">
        <v>31.013999940000001</v>
      </c>
      <c r="J175" s="2">
        <f>TREND(Calibration!$A$2:$A$4,Calibration!$B$2:$B$4,C175)</f>
        <v>385.87355988195355</v>
      </c>
      <c r="K175" s="2">
        <f>TREND(Calibration!$A$2:$A$4,Calibration!$C$2:$C$4,E175)</f>
        <v>538.61648493966027</v>
      </c>
      <c r="L175" s="2">
        <f>TREND(Calibration!$A$2:$A$4,Calibration!$D$2:$D$4,G175)</f>
        <v>-978.23705114190773</v>
      </c>
    </row>
    <row r="176" spans="1:12" x14ac:dyDescent="0.25">
      <c r="A176">
        <v>870087</v>
      </c>
      <c r="B176">
        <v>14.350999829999999</v>
      </c>
      <c r="C176">
        <v>0.48170000000000002</v>
      </c>
      <c r="D176">
        <v>28.367000579999999</v>
      </c>
      <c r="E176">
        <v>0.24514</v>
      </c>
      <c r="F176">
        <v>34.459999080000003</v>
      </c>
      <c r="G176">
        <v>6.4999999999999997E-4</v>
      </c>
      <c r="H176">
        <v>31.027000430000001</v>
      </c>
      <c r="J176" s="2">
        <f>TREND(Calibration!$A$2:$A$4,Calibration!$B$2:$B$4,C176)</f>
        <v>389.5531275821748</v>
      </c>
      <c r="K176" s="2">
        <f>TREND(Calibration!$A$2:$A$4,Calibration!$C$2:$C$4,E176)</f>
        <v>538.87476879162591</v>
      </c>
      <c r="L176" s="2">
        <f>TREND(Calibration!$A$2:$A$4,Calibration!$D$2:$D$4,G176)</f>
        <v>-977.96940354121409</v>
      </c>
    </row>
    <row r="177" spans="1:12" x14ac:dyDescent="0.25">
      <c r="A177">
        <v>875086</v>
      </c>
      <c r="B177">
        <v>14.30200005</v>
      </c>
      <c r="C177">
        <v>0.48170000000000002</v>
      </c>
      <c r="D177">
        <v>28.361000059999999</v>
      </c>
      <c r="E177">
        <v>0.24507999</v>
      </c>
      <c r="F177">
        <v>34.457000729999997</v>
      </c>
      <c r="G177">
        <v>4.8999999999999998E-4</v>
      </c>
      <c r="H177">
        <v>31.04899979</v>
      </c>
      <c r="J177" s="2">
        <f>TREND(Calibration!$A$2:$A$4,Calibration!$B$2:$B$4,C177)</f>
        <v>389.5531275821748</v>
      </c>
      <c r="K177" s="2">
        <f>TREND(Calibration!$A$2:$A$4,Calibration!$C$2:$C$4,E177)</f>
        <v>538.61648493966027</v>
      </c>
      <c r="L177" s="2">
        <f>TREND(Calibration!$A$2:$A$4,Calibration!$D$2:$D$4,G177)</f>
        <v>-978.6831304763972</v>
      </c>
    </row>
    <row r="178" spans="1:12" x14ac:dyDescent="0.25">
      <c r="A178">
        <v>880085</v>
      </c>
      <c r="B178">
        <v>14.29899979</v>
      </c>
      <c r="C178">
        <v>0.48980001000000001</v>
      </c>
      <c r="D178">
        <v>28.367000579999999</v>
      </c>
      <c r="E178">
        <v>0.24514</v>
      </c>
      <c r="F178">
        <v>34.492000580000003</v>
      </c>
      <c r="G178">
        <v>5.4000000000000001E-4</v>
      </c>
      <c r="H178">
        <v>31.010999680000001</v>
      </c>
      <c r="J178" s="2">
        <f>TREND(Calibration!$A$2:$A$4,Calibration!$B$2:$B$4,C178)</f>
        <v>395.76241867808727</v>
      </c>
      <c r="K178" s="2">
        <f>TREND(Calibration!$A$2:$A$4,Calibration!$C$2:$C$4,E178)</f>
        <v>538.87476879162591</v>
      </c>
      <c r="L178" s="2">
        <f>TREND(Calibration!$A$2:$A$4,Calibration!$D$2:$D$4,G178)</f>
        <v>-978.46009080915246</v>
      </c>
    </row>
    <row r="179" spans="1:12" x14ac:dyDescent="0.25">
      <c r="A179">
        <v>885085</v>
      </c>
      <c r="B179">
        <v>14.26399994</v>
      </c>
      <c r="C179">
        <v>0.48710001000000003</v>
      </c>
      <c r="D179">
        <v>28.350000380000001</v>
      </c>
      <c r="E179">
        <v>0.24514</v>
      </c>
      <c r="F179">
        <v>34.505001069999999</v>
      </c>
      <c r="G179">
        <v>5.4000000000000001E-4</v>
      </c>
      <c r="H179">
        <v>31.04599953</v>
      </c>
      <c r="J179" s="2">
        <f>TREND(Calibration!$A$2:$A$4,Calibration!$B$2:$B$4,C179)</f>
        <v>393.69265753471046</v>
      </c>
      <c r="K179" s="2">
        <f>TREND(Calibration!$A$2:$A$4,Calibration!$C$2:$C$4,E179)</f>
        <v>538.87476879162591</v>
      </c>
      <c r="L179" s="2">
        <f>TREND(Calibration!$A$2:$A$4,Calibration!$D$2:$D$4,G179)</f>
        <v>-978.46009080915246</v>
      </c>
    </row>
    <row r="180" spans="1:12" x14ac:dyDescent="0.25">
      <c r="A180">
        <v>890204</v>
      </c>
      <c r="B180">
        <v>14.23200035</v>
      </c>
      <c r="C180">
        <v>0.48500000999999998</v>
      </c>
      <c r="D180">
        <v>28.33799934</v>
      </c>
      <c r="E180">
        <v>0.24503</v>
      </c>
      <c r="F180">
        <v>34.472000119999997</v>
      </c>
      <c r="G180">
        <v>5.9000000000000003E-4</v>
      </c>
      <c r="H180">
        <v>31.044000629999999</v>
      </c>
      <c r="J180" s="2">
        <f>TREND(Calibration!$A$2:$A$4,Calibration!$B$2:$B$4,C180)</f>
        <v>392.08284331208404</v>
      </c>
      <c r="K180" s="2">
        <f>TREND(Calibration!$A$2:$A$4,Calibration!$C$2:$C$4,E180)</f>
        <v>538.40132730327036</v>
      </c>
      <c r="L180" s="2">
        <f>TREND(Calibration!$A$2:$A$4,Calibration!$D$2:$D$4,G180)</f>
        <v>-978.23705114190773</v>
      </c>
    </row>
    <row r="181" spans="1:12" x14ac:dyDescent="0.25">
      <c r="A181">
        <v>895085</v>
      </c>
      <c r="B181">
        <v>14.222000120000001</v>
      </c>
      <c r="C181">
        <v>0.48170000000000002</v>
      </c>
      <c r="D181">
        <v>28.347999569999999</v>
      </c>
      <c r="E181">
        <v>0.24503</v>
      </c>
      <c r="F181">
        <v>34.456001280000002</v>
      </c>
      <c r="G181">
        <v>4.8999999999999998E-4</v>
      </c>
      <c r="H181">
        <v>31.082000730000001</v>
      </c>
      <c r="J181" s="2">
        <f>TREND(Calibration!$A$2:$A$4,Calibration!$B$2:$B$4,C181)</f>
        <v>389.5531275821748</v>
      </c>
      <c r="K181" s="2">
        <f>TREND(Calibration!$A$2:$A$4,Calibration!$C$2:$C$4,E181)</f>
        <v>538.40132730327036</v>
      </c>
      <c r="L181" s="2">
        <f>TREND(Calibration!$A$2:$A$4,Calibration!$D$2:$D$4,G181)</f>
        <v>-978.6831304763972</v>
      </c>
    </row>
    <row r="182" spans="1:12" x14ac:dyDescent="0.25">
      <c r="A182">
        <v>900085</v>
      </c>
      <c r="B182">
        <v>14.225999829999999</v>
      </c>
      <c r="C182">
        <v>0.48120001000000001</v>
      </c>
      <c r="D182">
        <v>28.349000929999999</v>
      </c>
      <c r="E182">
        <v>0.24507999</v>
      </c>
      <c r="F182">
        <v>34.451999659999998</v>
      </c>
      <c r="G182">
        <v>5.4000000000000001E-4</v>
      </c>
      <c r="H182">
        <v>31.125</v>
      </c>
      <c r="J182" s="2">
        <f>TREND(Calibration!$A$2:$A$4,Calibration!$B$2:$B$4,C182)</f>
        <v>389.1698461473315</v>
      </c>
      <c r="K182" s="2">
        <f>TREND(Calibration!$A$2:$A$4,Calibration!$C$2:$C$4,E182)</f>
        <v>538.61648493966027</v>
      </c>
      <c r="L182" s="2">
        <f>TREND(Calibration!$A$2:$A$4,Calibration!$D$2:$D$4,G182)</f>
        <v>-978.46009080915246</v>
      </c>
    </row>
    <row r="183" spans="1:12" x14ac:dyDescent="0.25">
      <c r="A183">
        <v>905085</v>
      </c>
      <c r="B183">
        <v>14.222999570000001</v>
      </c>
      <c r="C183">
        <v>0.48500000999999998</v>
      </c>
      <c r="D183">
        <v>28.322000500000001</v>
      </c>
      <c r="E183">
        <v>0.24507999</v>
      </c>
      <c r="F183">
        <v>34.466999049999998</v>
      </c>
      <c r="G183">
        <v>5.4000000000000001E-4</v>
      </c>
      <c r="H183">
        <v>31.079999919999999</v>
      </c>
      <c r="J183" s="2">
        <f>TREND(Calibration!$A$2:$A$4,Calibration!$B$2:$B$4,C183)</f>
        <v>392.08284331208404</v>
      </c>
      <c r="K183" s="2">
        <f>TREND(Calibration!$A$2:$A$4,Calibration!$C$2:$C$4,E183)</f>
        <v>538.61648493966027</v>
      </c>
      <c r="L183" s="2">
        <f>TREND(Calibration!$A$2:$A$4,Calibration!$D$2:$D$4,G183)</f>
        <v>-978.46009080915246</v>
      </c>
    </row>
    <row r="184" spans="1:12" x14ac:dyDescent="0.25">
      <c r="A184">
        <v>910085</v>
      </c>
      <c r="B184">
        <v>14.20699978</v>
      </c>
      <c r="C184">
        <v>0.48280001</v>
      </c>
      <c r="D184">
        <v>28.32799911</v>
      </c>
      <c r="E184">
        <v>0.24503</v>
      </c>
      <c r="F184">
        <v>34.4640007</v>
      </c>
      <c r="G184">
        <v>5.4000000000000001E-4</v>
      </c>
      <c r="H184">
        <v>31.079999919999999</v>
      </c>
      <c r="J184" s="2">
        <f>TREND(Calibration!$A$2:$A$4,Calibration!$B$2:$B$4,C184)</f>
        <v>390.39637126933258</v>
      </c>
      <c r="K184" s="2">
        <f>TREND(Calibration!$A$2:$A$4,Calibration!$C$2:$C$4,E184)</f>
        <v>538.40132730327036</v>
      </c>
      <c r="L184" s="2">
        <f>TREND(Calibration!$A$2:$A$4,Calibration!$D$2:$D$4,G184)</f>
        <v>-978.46009080915246</v>
      </c>
    </row>
    <row r="185" spans="1:12" x14ac:dyDescent="0.25">
      <c r="A185">
        <v>915086</v>
      </c>
      <c r="B185">
        <v>14.18999958</v>
      </c>
      <c r="C185">
        <v>0.47899999999999998</v>
      </c>
      <c r="D185">
        <v>28.3409996</v>
      </c>
      <c r="E185">
        <v>0.24514</v>
      </c>
      <c r="F185">
        <v>34.42200089</v>
      </c>
      <c r="G185">
        <v>5.4000000000000001E-4</v>
      </c>
      <c r="H185">
        <v>31.107999800000002</v>
      </c>
      <c r="J185" s="2">
        <f>TREND(Calibration!$A$2:$A$4,Calibration!$B$2:$B$4,C185)</f>
        <v>387.48336643879799</v>
      </c>
      <c r="K185" s="2">
        <f>TREND(Calibration!$A$2:$A$4,Calibration!$C$2:$C$4,E185)</f>
        <v>538.87476879162591</v>
      </c>
      <c r="L185" s="2">
        <f>TREND(Calibration!$A$2:$A$4,Calibration!$D$2:$D$4,G185)</f>
        <v>-978.46009080915246</v>
      </c>
    </row>
    <row r="186" spans="1:12" x14ac:dyDescent="0.25">
      <c r="A186">
        <v>920086</v>
      </c>
      <c r="B186">
        <v>14.16800022</v>
      </c>
      <c r="C186">
        <v>0.48330000000000001</v>
      </c>
      <c r="D186">
        <v>28.322000500000001</v>
      </c>
      <c r="E186">
        <v>0.24514</v>
      </c>
      <c r="F186">
        <v>34.444999690000003</v>
      </c>
      <c r="G186">
        <v>5.4000000000000001E-4</v>
      </c>
      <c r="H186">
        <v>31.056999210000001</v>
      </c>
      <c r="J186" s="2">
        <f>TREND(Calibration!$A$2:$A$4,Calibration!$B$2:$B$4,C186)</f>
        <v>390.77965270417587</v>
      </c>
      <c r="K186" s="2">
        <f>TREND(Calibration!$A$2:$A$4,Calibration!$C$2:$C$4,E186)</f>
        <v>538.87476879162591</v>
      </c>
      <c r="L186" s="2">
        <f>TREND(Calibration!$A$2:$A$4,Calibration!$D$2:$D$4,G186)</f>
        <v>-978.46009080915246</v>
      </c>
    </row>
    <row r="187" spans="1:12" x14ac:dyDescent="0.25">
      <c r="A187">
        <v>925087</v>
      </c>
      <c r="B187">
        <v>14.14500046</v>
      </c>
      <c r="C187">
        <v>0.4844</v>
      </c>
      <c r="D187">
        <v>28.330999370000001</v>
      </c>
      <c r="E187">
        <v>0.24507999</v>
      </c>
      <c r="F187">
        <v>34.466999049999998</v>
      </c>
      <c r="G187">
        <v>4.8999999999999998E-4</v>
      </c>
      <c r="H187">
        <v>30.971000669999999</v>
      </c>
      <c r="J187" s="2">
        <f>TREND(Calibration!$A$2:$A$4,Calibration!$B$2:$B$4,C187)</f>
        <v>391.6228887255516</v>
      </c>
      <c r="K187" s="2">
        <f>TREND(Calibration!$A$2:$A$4,Calibration!$C$2:$C$4,E187)</f>
        <v>538.61648493966027</v>
      </c>
      <c r="L187" s="2">
        <f>TREND(Calibration!$A$2:$A$4,Calibration!$D$2:$D$4,G187)</f>
        <v>-978.6831304763972</v>
      </c>
    </row>
    <row r="188" spans="1:12" x14ac:dyDescent="0.25">
      <c r="A188">
        <v>930086</v>
      </c>
      <c r="B188">
        <v>14.163999560000001</v>
      </c>
      <c r="C188">
        <v>0.48010001000000002</v>
      </c>
      <c r="D188">
        <v>28.32799911</v>
      </c>
      <c r="E188">
        <v>0.24518999</v>
      </c>
      <c r="F188">
        <v>34.387001040000001</v>
      </c>
      <c r="G188">
        <v>5.4000000000000001E-4</v>
      </c>
      <c r="H188">
        <v>31.021999359999999</v>
      </c>
      <c r="J188" s="2">
        <f>TREND(Calibration!$A$2:$A$4,Calibration!$B$2:$B$4,C188)</f>
        <v>388.32661012595577</v>
      </c>
      <c r="K188" s="2">
        <f>TREND(Calibration!$A$2:$A$4,Calibration!$C$2:$C$4,E188)</f>
        <v>539.08992642801581</v>
      </c>
      <c r="L188" s="2">
        <f>TREND(Calibration!$A$2:$A$4,Calibration!$D$2:$D$4,G188)</f>
        <v>-978.46009080915246</v>
      </c>
    </row>
    <row r="189" spans="1:12" x14ac:dyDescent="0.25">
      <c r="A189">
        <v>935086</v>
      </c>
      <c r="B189">
        <v>14.184000019999999</v>
      </c>
      <c r="C189">
        <v>0.47899999999999998</v>
      </c>
      <c r="D189">
        <v>28.33799934</v>
      </c>
      <c r="E189">
        <v>0.24514</v>
      </c>
      <c r="F189">
        <v>34.405998230000002</v>
      </c>
      <c r="G189">
        <v>4.8999999999999998E-4</v>
      </c>
      <c r="H189">
        <v>30.989999770000001</v>
      </c>
      <c r="J189" s="2">
        <f>TREND(Calibration!$A$2:$A$4,Calibration!$B$2:$B$4,C189)</f>
        <v>387.48336643879799</v>
      </c>
      <c r="K189" s="2">
        <f>TREND(Calibration!$A$2:$A$4,Calibration!$C$2:$C$4,E189)</f>
        <v>538.87476879162591</v>
      </c>
      <c r="L189" s="2">
        <f>TREND(Calibration!$A$2:$A$4,Calibration!$D$2:$D$4,G189)</f>
        <v>-978.6831304763972</v>
      </c>
    </row>
    <row r="190" spans="1:12" x14ac:dyDescent="0.25">
      <c r="A190">
        <v>940087</v>
      </c>
      <c r="B190">
        <v>14.194000239999999</v>
      </c>
      <c r="C190">
        <v>0.47690000999999999</v>
      </c>
      <c r="D190">
        <v>28.32799911</v>
      </c>
      <c r="E190">
        <v>0.24498001</v>
      </c>
      <c r="F190">
        <v>34.405998230000002</v>
      </c>
      <c r="G190">
        <v>4.8999999999999998E-4</v>
      </c>
      <c r="H190">
        <v>31.006000520000001</v>
      </c>
      <c r="J190" s="2">
        <f>TREND(Calibration!$A$2:$A$4,Calibration!$B$2:$B$4,C190)</f>
        <v>385.87355988195355</v>
      </c>
      <c r="K190" s="2">
        <f>TREND(Calibration!$A$2:$A$4,Calibration!$C$2:$C$4,E190)</f>
        <v>538.18616966688046</v>
      </c>
      <c r="L190" s="2">
        <f>TREND(Calibration!$A$2:$A$4,Calibration!$D$2:$D$4,G190)</f>
        <v>-978.6831304763972</v>
      </c>
    </row>
    <row r="191" spans="1:12" x14ac:dyDescent="0.25">
      <c r="A191">
        <v>945085</v>
      </c>
      <c r="B191">
        <v>14.20300007</v>
      </c>
      <c r="C191">
        <v>0.47739999999999999</v>
      </c>
      <c r="D191">
        <v>28.318000789999999</v>
      </c>
      <c r="E191">
        <v>0.24507999</v>
      </c>
      <c r="F191">
        <v>34.416000369999999</v>
      </c>
      <c r="G191">
        <v>5.4000000000000001E-4</v>
      </c>
      <c r="H191">
        <v>31.03100014</v>
      </c>
      <c r="J191" s="2">
        <f>TREND(Calibration!$A$2:$A$4,Calibration!$B$2:$B$4,C191)</f>
        <v>386.25684131679691</v>
      </c>
      <c r="K191" s="2">
        <f>TREND(Calibration!$A$2:$A$4,Calibration!$C$2:$C$4,E191)</f>
        <v>538.61648493966027</v>
      </c>
      <c r="L191" s="2">
        <f>TREND(Calibration!$A$2:$A$4,Calibration!$D$2:$D$4,G191)</f>
        <v>-978.46009080915246</v>
      </c>
    </row>
    <row r="192" spans="1:12" x14ac:dyDescent="0.25">
      <c r="A192">
        <v>950088</v>
      </c>
      <c r="B192">
        <v>14.20300007</v>
      </c>
      <c r="C192">
        <v>0.47580001</v>
      </c>
      <c r="D192">
        <v>28.347000120000001</v>
      </c>
      <c r="E192">
        <v>0.24514</v>
      </c>
      <c r="F192">
        <v>34.441001890000003</v>
      </c>
      <c r="G192">
        <v>4.8999999999999998E-4</v>
      </c>
      <c r="H192">
        <v>30.931999210000001</v>
      </c>
      <c r="J192" s="2">
        <f>TREND(Calibration!$A$2:$A$4,Calibration!$B$2:$B$4,C192)</f>
        <v>385.03032386057782</v>
      </c>
      <c r="K192" s="2">
        <f>TREND(Calibration!$A$2:$A$4,Calibration!$C$2:$C$4,E192)</f>
        <v>538.87476879162591</v>
      </c>
      <c r="L192" s="2">
        <f>TREND(Calibration!$A$2:$A$4,Calibration!$D$2:$D$4,G192)</f>
        <v>-978.6831304763972</v>
      </c>
    </row>
    <row r="193" spans="1:12" x14ac:dyDescent="0.25">
      <c r="A193">
        <v>955168</v>
      </c>
      <c r="B193">
        <v>14.255000109999999</v>
      </c>
      <c r="C193">
        <v>0.48660001000000003</v>
      </c>
      <c r="D193">
        <v>28.305999759999999</v>
      </c>
      <c r="E193">
        <v>0.24507999</v>
      </c>
      <c r="F193">
        <v>34.460998539999999</v>
      </c>
      <c r="G193">
        <v>5.4000000000000001E-4</v>
      </c>
      <c r="H193">
        <v>30.916000369999999</v>
      </c>
      <c r="J193" s="2">
        <f>TREND(Calibration!$A$2:$A$4,Calibration!$B$2:$B$4,C193)</f>
        <v>393.30936843408512</v>
      </c>
      <c r="K193" s="2">
        <f>TREND(Calibration!$A$2:$A$4,Calibration!$C$2:$C$4,E193)</f>
        <v>538.61648493966027</v>
      </c>
      <c r="L193" s="2">
        <f>TREND(Calibration!$A$2:$A$4,Calibration!$D$2:$D$4,G193)</f>
        <v>-978.46009080915246</v>
      </c>
    </row>
    <row r="194" spans="1:12" x14ac:dyDescent="0.25">
      <c r="A194">
        <v>960085</v>
      </c>
      <c r="B194">
        <v>14.25199986</v>
      </c>
      <c r="C194">
        <v>0.48500000999999998</v>
      </c>
      <c r="D194">
        <v>28.315000529999999</v>
      </c>
      <c r="E194">
        <v>0.24507999</v>
      </c>
      <c r="F194">
        <v>34.435001370000002</v>
      </c>
      <c r="G194">
        <v>5.4000000000000001E-4</v>
      </c>
      <c r="H194">
        <v>30.88699913</v>
      </c>
      <c r="J194" s="2">
        <f>TREND(Calibration!$A$2:$A$4,Calibration!$B$2:$B$4,C194)</f>
        <v>392.08284331208404</v>
      </c>
      <c r="K194" s="2">
        <f>TREND(Calibration!$A$2:$A$4,Calibration!$C$2:$C$4,E194)</f>
        <v>538.61648493966027</v>
      </c>
      <c r="L194" s="2">
        <f>TREND(Calibration!$A$2:$A$4,Calibration!$D$2:$D$4,G194)</f>
        <v>-978.46009080915246</v>
      </c>
    </row>
    <row r="195" spans="1:12" x14ac:dyDescent="0.25">
      <c r="A195">
        <v>965086</v>
      </c>
      <c r="B195">
        <v>14.29399967</v>
      </c>
      <c r="C195">
        <v>0.4844</v>
      </c>
      <c r="D195">
        <v>28.323999400000002</v>
      </c>
      <c r="E195">
        <v>0.24507999</v>
      </c>
      <c r="F195">
        <v>34.433998109999997</v>
      </c>
      <c r="G195">
        <v>4.8999999999999998E-4</v>
      </c>
      <c r="H195">
        <v>30.878999709999999</v>
      </c>
      <c r="J195" s="2">
        <f>TREND(Calibration!$A$2:$A$4,Calibration!$B$2:$B$4,C195)</f>
        <v>391.6228887255516</v>
      </c>
      <c r="K195" s="2">
        <f>TREND(Calibration!$A$2:$A$4,Calibration!$C$2:$C$4,E195)</f>
        <v>538.61648493966027</v>
      </c>
      <c r="L195" s="2">
        <f>TREND(Calibration!$A$2:$A$4,Calibration!$D$2:$D$4,G195)</f>
        <v>-978.6831304763972</v>
      </c>
    </row>
    <row r="196" spans="1:12" x14ac:dyDescent="0.25">
      <c r="A196">
        <v>970087</v>
      </c>
      <c r="B196">
        <v>14.29399967</v>
      </c>
      <c r="C196">
        <v>0.48060000000000003</v>
      </c>
      <c r="D196">
        <v>28.336999890000001</v>
      </c>
      <c r="E196">
        <v>0.24507999</v>
      </c>
      <c r="F196">
        <v>34.4109993</v>
      </c>
      <c r="G196">
        <v>4.8999999999999998E-4</v>
      </c>
      <c r="H196">
        <v>30.885000229999999</v>
      </c>
      <c r="J196" s="2">
        <f>TREND(Calibration!$A$2:$A$4,Calibration!$B$2:$B$4,C196)</f>
        <v>388.70989156079906</v>
      </c>
      <c r="K196" s="2">
        <f>TREND(Calibration!$A$2:$A$4,Calibration!$C$2:$C$4,E196)</f>
        <v>538.61648493966027</v>
      </c>
      <c r="L196" s="2">
        <f>TREND(Calibration!$A$2:$A$4,Calibration!$D$2:$D$4,G196)</f>
        <v>-978.6831304763972</v>
      </c>
    </row>
    <row r="197" spans="1:12" x14ac:dyDescent="0.25">
      <c r="A197">
        <v>975173</v>
      </c>
      <c r="B197">
        <v>14.31999969</v>
      </c>
      <c r="C197">
        <v>0.49090001</v>
      </c>
      <c r="D197">
        <v>28.283000950000002</v>
      </c>
      <c r="E197">
        <v>0.24518999</v>
      </c>
      <c r="F197">
        <v>34.416000369999999</v>
      </c>
      <c r="G197">
        <v>5.4000000000000001E-4</v>
      </c>
      <c r="H197">
        <v>30.916000369999999</v>
      </c>
      <c r="J197" s="2">
        <f>TREND(Calibration!$A$2:$A$4,Calibration!$B$2:$B$4,C197)</f>
        <v>396.605654699463</v>
      </c>
      <c r="K197" s="2">
        <f>TREND(Calibration!$A$2:$A$4,Calibration!$C$2:$C$4,E197)</f>
        <v>539.08992642801581</v>
      </c>
      <c r="L197" s="2">
        <f>TREND(Calibration!$A$2:$A$4,Calibration!$D$2:$D$4,G197)</f>
        <v>-978.46009080915246</v>
      </c>
    </row>
    <row r="198" spans="1:12" x14ac:dyDescent="0.25">
      <c r="A198">
        <v>980086</v>
      </c>
      <c r="B198">
        <v>14.3579998</v>
      </c>
      <c r="C198">
        <v>0.48710001000000003</v>
      </c>
      <c r="D198">
        <v>28.3390007</v>
      </c>
      <c r="E198">
        <v>0.24503</v>
      </c>
      <c r="F198">
        <v>34.448001859999998</v>
      </c>
      <c r="G198">
        <v>6.4999999999999997E-4</v>
      </c>
      <c r="H198">
        <v>30.976999280000001</v>
      </c>
      <c r="J198" s="2">
        <f>TREND(Calibration!$A$2:$A$4,Calibration!$B$2:$B$4,C198)</f>
        <v>393.69265753471046</v>
      </c>
      <c r="K198" s="2">
        <f>TREND(Calibration!$A$2:$A$4,Calibration!$C$2:$C$4,E198)</f>
        <v>538.40132730327036</v>
      </c>
      <c r="L198" s="2">
        <f>TREND(Calibration!$A$2:$A$4,Calibration!$D$2:$D$4,G198)</f>
        <v>-977.96940354121409</v>
      </c>
    </row>
    <row r="199" spans="1:12" x14ac:dyDescent="0.25">
      <c r="A199">
        <v>985085</v>
      </c>
      <c r="B199">
        <v>14.364000320000001</v>
      </c>
      <c r="C199">
        <v>0.49200000999999999</v>
      </c>
      <c r="D199">
        <v>28.400999070000001</v>
      </c>
      <c r="E199">
        <v>0.24503</v>
      </c>
      <c r="F199">
        <v>34.47000122</v>
      </c>
      <c r="G199">
        <v>5.9000000000000003E-4</v>
      </c>
      <c r="H199">
        <v>30.896999359999999</v>
      </c>
      <c r="J199" s="2">
        <f>TREND(Calibration!$A$2:$A$4,Calibration!$B$2:$B$4,C199)</f>
        <v>397.44889072083873</v>
      </c>
      <c r="K199" s="2">
        <f>TREND(Calibration!$A$2:$A$4,Calibration!$C$2:$C$4,E199)</f>
        <v>538.40132730327036</v>
      </c>
      <c r="L199" s="2">
        <f>TREND(Calibration!$A$2:$A$4,Calibration!$D$2:$D$4,G199)</f>
        <v>-978.23705114190773</v>
      </c>
    </row>
    <row r="200" spans="1:12" x14ac:dyDescent="0.25">
      <c r="A200">
        <v>990086</v>
      </c>
      <c r="B200">
        <v>14.414999959999999</v>
      </c>
      <c r="C200">
        <v>0.49409999999999998</v>
      </c>
      <c r="D200">
        <v>28.399000170000001</v>
      </c>
      <c r="E200">
        <v>0.24507999</v>
      </c>
      <c r="F200">
        <v>34.505001069999999</v>
      </c>
      <c r="G200">
        <v>6.4999999999999997E-4</v>
      </c>
      <c r="H200">
        <v>30.957000730000001</v>
      </c>
      <c r="J200" s="2">
        <f>TREND(Calibration!$A$2:$A$4,Calibration!$B$2:$B$4,C200)</f>
        <v>399.05869727768317</v>
      </c>
      <c r="K200" s="2">
        <f>TREND(Calibration!$A$2:$A$4,Calibration!$C$2:$C$4,E200)</f>
        <v>538.61648493966027</v>
      </c>
      <c r="L200" s="2">
        <f>TREND(Calibration!$A$2:$A$4,Calibration!$D$2:$D$4,G200)</f>
        <v>-977.96940354121409</v>
      </c>
    </row>
    <row r="201" spans="1:12" x14ac:dyDescent="0.25">
      <c r="A201">
        <v>995086</v>
      </c>
      <c r="B201">
        <v>14.444000239999999</v>
      </c>
      <c r="C201">
        <v>0.49409999999999998</v>
      </c>
      <c r="D201">
        <v>28.43000031</v>
      </c>
      <c r="E201">
        <v>0.24507999</v>
      </c>
      <c r="F201">
        <v>34.509998320000001</v>
      </c>
      <c r="G201">
        <v>5.9000000000000003E-4</v>
      </c>
      <c r="H201">
        <v>31.006000520000001</v>
      </c>
      <c r="J201" s="2">
        <f>TREND(Calibration!$A$2:$A$4,Calibration!$B$2:$B$4,C201)</f>
        <v>399.05869727768317</v>
      </c>
      <c r="K201" s="2">
        <f>TREND(Calibration!$A$2:$A$4,Calibration!$C$2:$C$4,E201)</f>
        <v>538.61648493966027</v>
      </c>
      <c r="L201" s="2">
        <f>TREND(Calibration!$A$2:$A$4,Calibration!$D$2:$D$4,G201)</f>
        <v>-978.23705114190773</v>
      </c>
    </row>
    <row r="202" spans="1:12" x14ac:dyDescent="0.25">
      <c r="A202">
        <v>1000088</v>
      </c>
      <c r="B202">
        <v>14.444000239999999</v>
      </c>
      <c r="C202">
        <v>0.48280001</v>
      </c>
      <c r="D202">
        <v>28.403999330000001</v>
      </c>
      <c r="E202">
        <v>0.24514</v>
      </c>
      <c r="F202">
        <v>34.504001619999997</v>
      </c>
      <c r="G202">
        <v>5.4000000000000001E-4</v>
      </c>
      <c r="H202">
        <v>31.056999210000001</v>
      </c>
      <c r="J202" s="2">
        <f>TREND(Calibration!$A$2:$A$4,Calibration!$B$2:$B$4,C202)</f>
        <v>390.39637126933258</v>
      </c>
      <c r="K202" s="2">
        <f>TREND(Calibration!$A$2:$A$4,Calibration!$C$2:$C$4,E202)</f>
        <v>538.87476879162591</v>
      </c>
      <c r="L202" s="2">
        <f>TREND(Calibration!$A$2:$A$4,Calibration!$D$2:$D$4,G202)</f>
        <v>-978.46009080915246</v>
      </c>
    </row>
    <row r="203" spans="1:12" x14ac:dyDescent="0.25">
      <c r="A203">
        <v>1005086</v>
      </c>
      <c r="B203">
        <v>14.430999760000001</v>
      </c>
      <c r="C203">
        <v>0.48820001000000002</v>
      </c>
      <c r="D203">
        <v>28.39100075</v>
      </c>
      <c r="E203">
        <v>0.24507999</v>
      </c>
      <c r="F203">
        <v>34.5359993</v>
      </c>
      <c r="G203">
        <v>4.8999999999999998E-4</v>
      </c>
      <c r="H203">
        <v>31.018999099999998</v>
      </c>
      <c r="J203" s="2">
        <f>TREND(Calibration!$A$2:$A$4,Calibration!$B$2:$B$4,C203)</f>
        <v>394.53589355608619</v>
      </c>
      <c r="K203" s="2">
        <f>TREND(Calibration!$A$2:$A$4,Calibration!$C$2:$C$4,E203)</f>
        <v>538.61648493966027</v>
      </c>
      <c r="L203" s="2">
        <f>TREND(Calibration!$A$2:$A$4,Calibration!$D$2:$D$4,G203)</f>
        <v>-978.6831304763972</v>
      </c>
    </row>
    <row r="204" spans="1:12" x14ac:dyDescent="0.25">
      <c r="A204">
        <v>1010085</v>
      </c>
      <c r="B204">
        <v>14.430999760000001</v>
      </c>
      <c r="C204">
        <v>0.48980001000000001</v>
      </c>
      <c r="D204">
        <v>28.43300056</v>
      </c>
      <c r="E204">
        <v>0.24514</v>
      </c>
      <c r="F204">
        <v>34.541999820000001</v>
      </c>
      <c r="G204">
        <v>5.4000000000000001E-4</v>
      </c>
      <c r="H204">
        <v>30.989999770000001</v>
      </c>
      <c r="J204" s="2">
        <f>TREND(Calibration!$A$2:$A$4,Calibration!$B$2:$B$4,C204)</f>
        <v>395.76241867808727</v>
      </c>
      <c r="K204" s="2">
        <f>TREND(Calibration!$A$2:$A$4,Calibration!$C$2:$C$4,E204)</f>
        <v>538.87476879162591</v>
      </c>
      <c r="L204" s="2">
        <f>TREND(Calibration!$A$2:$A$4,Calibration!$D$2:$D$4,G204)</f>
        <v>-978.46009080915246</v>
      </c>
    </row>
    <row r="205" spans="1:12" x14ac:dyDescent="0.25">
      <c r="A205">
        <v>1015085</v>
      </c>
      <c r="B205">
        <v>14.42399979</v>
      </c>
      <c r="C205">
        <v>0.47739999999999999</v>
      </c>
      <c r="D205">
        <v>28.43000031</v>
      </c>
      <c r="E205">
        <v>0.24514</v>
      </c>
      <c r="F205">
        <v>34.4679985</v>
      </c>
      <c r="G205">
        <v>4.8999999999999998E-4</v>
      </c>
      <c r="H205">
        <v>31.054000850000001</v>
      </c>
      <c r="J205" s="2">
        <f>TREND(Calibration!$A$2:$A$4,Calibration!$B$2:$B$4,C205)</f>
        <v>386.25684131679691</v>
      </c>
      <c r="K205" s="2">
        <f>TREND(Calibration!$A$2:$A$4,Calibration!$C$2:$C$4,E205)</f>
        <v>538.87476879162591</v>
      </c>
      <c r="L205" s="2">
        <f>TREND(Calibration!$A$2:$A$4,Calibration!$D$2:$D$4,G205)</f>
        <v>-978.6831304763972</v>
      </c>
    </row>
    <row r="206" spans="1:12" x14ac:dyDescent="0.25">
      <c r="A206">
        <v>1020089</v>
      </c>
      <c r="B206">
        <v>14.411000250000001</v>
      </c>
      <c r="C206">
        <v>0.48060000000000003</v>
      </c>
      <c r="D206">
        <v>28.416999820000001</v>
      </c>
      <c r="E206">
        <v>0.24503</v>
      </c>
      <c r="F206">
        <v>34.491001130000001</v>
      </c>
      <c r="G206">
        <v>5.9000000000000003E-4</v>
      </c>
      <c r="H206">
        <v>31.054000850000001</v>
      </c>
      <c r="J206" s="2">
        <f>TREND(Calibration!$A$2:$A$4,Calibration!$B$2:$B$4,C206)</f>
        <v>388.70989156079906</v>
      </c>
      <c r="K206" s="2">
        <f>TREND(Calibration!$A$2:$A$4,Calibration!$C$2:$C$4,E206)</f>
        <v>538.40132730327036</v>
      </c>
      <c r="L206" s="2">
        <f>TREND(Calibration!$A$2:$A$4,Calibration!$D$2:$D$4,G206)</f>
        <v>-978.23705114190773</v>
      </c>
    </row>
    <row r="207" spans="1:12" x14ac:dyDescent="0.25">
      <c r="A207">
        <v>1025087</v>
      </c>
      <c r="B207">
        <v>14.413999560000001</v>
      </c>
      <c r="C207">
        <v>0.48170000000000002</v>
      </c>
      <c r="D207">
        <v>28.398000719999999</v>
      </c>
      <c r="E207">
        <v>0.24514</v>
      </c>
      <c r="F207">
        <v>34.506999970000003</v>
      </c>
      <c r="G207">
        <v>5.9000000000000003E-4</v>
      </c>
      <c r="H207">
        <v>31.054000850000001</v>
      </c>
      <c r="J207" s="2">
        <f>TREND(Calibration!$A$2:$A$4,Calibration!$B$2:$B$4,C207)</f>
        <v>389.5531275821748</v>
      </c>
      <c r="K207" s="2">
        <f>TREND(Calibration!$A$2:$A$4,Calibration!$C$2:$C$4,E207)</f>
        <v>538.87476879162591</v>
      </c>
      <c r="L207" s="2">
        <f>TREND(Calibration!$A$2:$A$4,Calibration!$D$2:$D$4,G207)</f>
        <v>-978.23705114190773</v>
      </c>
    </row>
    <row r="208" spans="1:12" x14ac:dyDescent="0.25">
      <c r="A208">
        <v>1030087</v>
      </c>
      <c r="B208">
        <v>14.42099953</v>
      </c>
      <c r="C208">
        <v>0.4844</v>
      </c>
      <c r="D208">
        <v>28.39100075</v>
      </c>
      <c r="E208">
        <v>0.24579000000000001</v>
      </c>
      <c r="F208">
        <v>34.509998320000001</v>
      </c>
      <c r="G208">
        <v>5.4000000000000001E-4</v>
      </c>
      <c r="H208">
        <v>31.106000900000002</v>
      </c>
      <c r="J208" s="2">
        <f>TREND(Calibration!$A$2:$A$4,Calibration!$B$2:$B$4,C208)</f>
        <v>391.6228887255516</v>
      </c>
      <c r="K208" s="2">
        <f>TREND(Calibration!$A$2:$A$4,Calibration!$C$2:$C$4,E208)</f>
        <v>541.67237758645365</v>
      </c>
      <c r="L208" s="2">
        <f>TREND(Calibration!$A$2:$A$4,Calibration!$D$2:$D$4,G208)</f>
        <v>-978.46009080915246</v>
      </c>
    </row>
    <row r="209" spans="1:12" x14ac:dyDescent="0.25">
      <c r="A209">
        <v>1035089</v>
      </c>
      <c r="B209">
        <v>14.34300041</v>
      </c>
      <c r="C209">
        <v>0.48170000000000002</v>
      </c>
      <c r="D209">
        <v>28.423000340000002</v>
      </c>
      <c r="E209">
        <v>0.24514</v>
      </c>
      <c r="F209">
        <v>34.500999450000002</v>
      </c>
      <c r="G209">
        <v>4.2999999999999999E-4</v>
      </c>
      <c r="H209">
        <v>31.009000780000001</v>
      </c>
      <c r="J209" s="2">
        <f>TREND(Calibration!$A$2:$A$4,Calibration!$B$2:$B$4,C209)</f>
        <v>389.5531275821748</v>
      </c>
      <c r="K209" s="2">
        <f>TREND(Calibration!$A$2:$A$4,Calibration!$C$2:$C$4,E209)</f>
        <v>538.87476879162591</v>
      </c>
      <c r="L209" s="2">
        <f>TREND(Calibration!$A$2:$A$4,Calibration!$D$2:$D$4,G209)</f>
        <v>-978.95077807709083</v>
      </c>
    </row>
    <row r="210" spans="1:12" x14ac:dyDescent="0.25">
      <c r="A210">
        <v>1040086</v>
      </c>
      <c r="B210">
        <v>14.352999690000001</v>
      </c>
      <c r="C210">
        <v>0.47470000000000001</v>
      </c>
      <c r="D210">
        <v>28.399999619999999</v>
      </c>
      <c r="E210">
        <v>0.24518999</v>
      </c>
      <c r="F210">
        <v>34.465000150000002</v>
      </c>
      <c r="G210">
        <v>5.4000000000000001E-4</v>
      </c>
      <c r="H210">
        <v>31.048000340000002</v>
      </c>
      <c r="J210" s="2">
        <f>TREND(Calibration!$A$2:$A$4,Calibration!$B$2:$B$4,C210)</f>
        <v>384.1870801734201</v>
      </c>
      <c r="K210" s="2">
        <f>TREND(Calibration!$A$2:$A$4,Calibration!$C$2:$C$4,E210)</f>
        <v>539.08992642801581</v>
      </c>
      <c r="L210" s="2">
        <f>TREND(Calibration!$A$2:$A$4,Calibration!$D$2:$D$4,G210)</f>
        <v>-978.46009080915246</v>
      </c>
    </row>
    <row r="211" spans="1:12" x14ac:dyDescent="0.25">
      <c r="A211">
        <v>1045089</v>
      </c>
      <c r="B211">
        <v>14.36299992</v>
      </c>
      <c r="C211">
        <v>0.47470000000000001</v>
      </c>
      <c r="D211">
        <v>28.385000229999999</v>
      </c>
      <c r="E211">
        <v>0.24507999</v>
      </c>
      <c r="F211">
        <v>34.460998539999999</v>
      </c>
      <c r="G211">
        <v>4.8999999999999998E-4</v>
      </c>
      <c r="H211">
        <v>31.020000459999999</v>
      </c>
      <c r="J211" s="2">
        <f>TREND(Calibration!$A$2:$A$4,Calibration!$B$2:$B$4,C211)</f>
        <v>384.1870801734201</v>
      </c>
      <c r="K211" s="2">
        <f>TREND(Calibration!$A$2:$A$4,Calibration!$C$2:$C$4,E211)</f>
        <v>538.61648493966027</v>
      </c>
      <c r="L211" s="2">
        <f>TREND(Calibration!$A$2:$A$4,Calibration!$D$2:$D$4,G211)</f>
        <v>-978.6831304763972</v>
      </c>
    </row>
    <row r="212" spans="1:12" x14ac:dyDescent="0.25">
      <c r="A212">
        <v>1050087</v>
      </c>
      <c r="B212">
        <v>14.399000170000001</v>
      </c>
      <c r="C212">
        <v>0.47249999999999998</v>
      </c>
      <c r="D212">
        <v>28.382999420000001</v>
      </c>
      <c r="E212">
        <v>0.24514</v>
      </c>
      <c r="F212">
        <v>34.463001249999998</v>
      </c>
      <c r="G212">
        <v>4.8999999999999998E-4</v>
      </c>
      <c r="H212">
        <v>31.059000019999999</v>
      </c>
      <c r="J212" s="2">
        <f>TREND(Calibration!$A$2:$A$4,Calibration!$B$2:$B$4,C212)</f>
        <v>382.50060813066858</v>
      </c>
      <c r="K212" s="2">
        <f>TREND(Calibration!$A$2:$A$4,Calibration!$C$2:$C$4,E212)</f>
        <v>538.87476879162591</v>
      </c>
      <c r="L212" s="2">
        <f>TREND(Calibration!$A$2:$A$4,Calibration!$D$2:$D$4,G212)</f>
        <v>-978.6831304763972</v>
      </c>
    </row>
    <row r="213" spans="1:12" x14ac:dyDescent="0.25">
      <c r="A213">
        <v>1055086</v>
      </c>
      <c r="B213">
        <v>14.428999900000001</v>
      </c>
      <c r="C213">
        <v>0.47199999999999998</v>
      </c>
      <c r="D213">
        <v>28.370000839999999</v>
      </c>
      <c r="E213">
        <v>0.24481</v>
      </c>
      <c r="F213">
        <v>34.472999569999999</v>
      </c>
      <c r="G213">
        <v>4.8999999999999998E-4</v>
      </c>
      <c r="H213">
        <v>31.068000789999999</v>
      </c>
      <c r="J213" s="2">
        <f>TREND(Calibration!$A$2:$A$4,Calibration!$B$2:$B$4,C213)</f>
        <v>382.11731903004323</v>
      </c>
      <c r="K213" s="2">
        <f>TREND(Calibration!$A$2:$A$4,Calibration!$C$2:$C$4,E213)</f>
        <v>537.4544443265595</v>
      </c>
      <c r="L213" s="2">
        <f>TREND(Calibration!$A$2:$A$4,Calibration!$D$2:$D$4,G213)</f>
        <v>-978.6831304763972</v>
      </c>
    </row>
    <row r="214" spans="1:12" x14ac:dyDescent="0.25">
      <c r="A214">
        <v>1060086</v>
      </c>
      <c r="B214">
        <v>14.461000439999999</v>
      </c>
      <c r="C214">
        <v>0.47249999999999998</v>
      </c>
      <c r="D214">
        <v>28.370000839999999</v>
      </c>
      <c r="E214">
        <v>0.24476001</v>
      </c>
      <c r="F214">
        <v>34.472999569999999</v>
      </c>
      <c r="G214">
        <v>4.8999999999999998E-4</v>
      </c>
      <c r="H214">
        <v>31.05200005</v>
      </c>
      <c r="J214" s="2">
        <f>TREND(Calibration!$A$2:$A$4,Calibration!$B$2:$B$4,C214)</f>
        <v>382.50060813066858</v>
      </c>
      <c r="K214" s="2">
        <f>TREND(Calibration!$A$2:$A$4,Calibration!$C$2:$C$4,E214)</f>
        <v>537.23928669016959</v>
      </c>
      <c r="L214" s="2">
        <f>TREND(Calibration!$A$2:$A$4,Calibration!$D$2:$D$4,G214)</f>
        <v>-978.6831304763972</v>
      </c>
    </row>
    <row r="215" spans="1:12" x14ac:dyDescent="0.25">
      <c r="A215">
        <v>1065169</v>
      </c>
      <c r="B215">
        <v>14.49100018</v>
      </c>
      <c r="C215">
        <v>0.48390000999999999</v>
      </c>
      <c r="D215">
        <v>28.354999540000001</v>
      </c>
      <c r="E215">
        <v>0.24481</v>
      </c>
      <c r="F215">
        <v>34.504001619999997</v>
      </c>
      <c r="G215">
        <v>5.4000000000000001E-4</v>
      </c>
      <c r="H215">
        <v>30.98800087</v>
      </c>
      <c r="J215" s="2">
        <f>TREND(Calibration!$A$2:$A$4,Calibration!$B$2:$B$4,C215)</f>
        <v>391.23960729070831</v>
      </c>
      <c r="K215" s="2">
        <f>TREND(Calibration!$A$2:$A$4,Calibration!$C$2:$C$4,E215)</f>
        <v>537.4544443265595</v>
      </c>
      <c r="L215" s="2">
        <f>TREND(Calibration!$A$2:$A$4,Calibration!$D$2:$D$4,G215)</f>
        <v>-978.46009080915246</v>
      </c>
    </row>
    <row r="216" spans="1:12" x14ac:dyDescent="0.25">
      <c r="A216">
        <v>1070093</v>
      </c>
      <c r="B216">
        <v>14.56499958</v>
      </c>
      <c r="C216">
        <v>0.48599999999999999</v>
      </c>
      <c r="D216">
        <v>28.351999280000001</v>
      </c>
      <c r="E216">
        <v>0.24481</v>
      </c>
      <c r="F216">
        <v>34.478000639999998</v>
      </c>
      <c r="G216">
        <v>5.9000000000000003E-4</v>
      </c>
      <c r="H216">
        <v>31.017000199999998</v>
      </c>
      <c r="J216" s="2">
        <f>TREND(Calibration!$A$2:$A$4,Calibration!$B$2:$B$4,C216)</f>
        <v>392.84941384755268</v>
      </c>
      <c r="K216" s="2">
        <f>TREND(Calibration!$A$2:$A$4,Calibration!$C$2:$C$4,E216)</f>
        <v>537.4544443265595</v>
      </c>
      <c r="L216" s="2">
        <f>TREND(Calibration!$A$2:$A$4,Calibration!$D$2:$D$4,G216)</f>
        <v>-978.23705114190773</v>
      </c>
    </row>
    <row r="217" spans="1:12" x14ac:dyDescent="0.25">
      <c r="A217">
        <v>1075102</v>
      </c>
      <c r="B217">
        <v>14.567999840000001</v>
      </c>
      <c r="C217">
        <v>0.47899999999999998</v>
      </c>
      <c r="D217">
        <v>28.38699913</v>
      </c>
      <c r="E217">
        <v>0.24481</v>
      </c>
      <c r="F217">
        <v>34.469001769999998</v>
      </c>
      <c r="G217">
        <v>4.8999999999999998E-4</v>
      </c>
      <c r="H217">
        <v>30.940000529999999</v>
      </c>
      <c r="J217" s="2">
        <f>TREND(Calibration!$A$2:$A$4,Calibration!$B$2:$B$4,C217)</f>
        <v>387.48336643879799</v>
      </c>
      <c r="K217" s="2">
        <f>TREND(Calibration!$A$2:$A$4,Calibration!$C$2:$C$4,E217)</f>
        <v>537.4544443265595</v>
      </c>
      <c r="L217" s="2">
        <f>TREND(Calibration!$A$2:$A$4,Calibration!$D$2:$D$4,G217)</f>
        <v>-978.6831304763972</v>
      </c>
    </row>
    <row r="218" spans="1:12" x14ac:dyDescent="0.25">
      <c r="A218">
        <v>1080085</v>
      </c>
      <c r="B218">
        <v>14.619999890000001</v>
      </c>
      <c r="C218">
        <v>0.48769999000000003</v>
      </c>
      <c r="D218">
        <v>28.368000030000001</v>
      </c>
      <c r="E218">
        <v>0.24476001</v>
      </c>
      <c r="F218">
        <v>34.481998439999998</v>
      </c>
      <c r="G218">
        <v>5.4000000000000001E-4</v>
      </c>
      <c r="H218">
        <v>30.940000529999999</v>
      </c>
      <c r="J218" s="2">
        <f>TREND(Calibration!$A$2:$A$4,Calibration!$B$2:$B$4,C218)</f>
        <v>394.15258912389686</v>
      </c>
      <c r="K218" s="2">
        <f>TREND(Calibration!$A$2:$A$4,Calibration!$C$2:$C$4,E218)</f>
        <v>537.23928669016959</v>
      </c>
      <c r="L218" s="2">
        <f>TREND(Calibration!$A$2:$A$4,Calibration!$D$2:$D$4,G218)</f>
        <v>-978.46009080915246</v>
      </c>
    </row>
    <row r="219" spans="1:12" x14ac:dyDescent="0.25">
      <c r="A219">
        <v>1085181</v>
      </c>
      <c r="B219">
        <v>14.682000159999999</v>
      </c>
      <c r="C219">
        <v>0.48010001000000002</v>
      </c>
      <c r="D219">
        <v>28.354999540000001</v>
      </c>
      <c r="E219">
        <v>0.24476001</v>
      </c>
      <c r="F219">
        <v>34.443000789999999</v>
      </c>
      <c r="G219">
        <v>5.9000000000000003E-4</v>
      </c>
      <c r="H219">
        <v>30.937000269999999</v>
      </c>
      <c r="J219" s="2">
        <f>TREND(Calibration!$A$2:$A$4,Calibration!$B$2:$B$4,C219)</f>
        <v>388.32661012595577</v>
      </c>
      <c r="K219" s="2">
        <f>TREND(Calibration!$A$2:$A$4,Calibration!$C$2:$C$4,E219)</f>
        <v>537.23928669016959</v>
      </c>
      <c r="L219" s="2">
        <f>TREND(Calibration!$A$2:$A$4,Calibration!$D$2:$D$4,G219)</f>
        <v>-978.23705114190773</v>
      </c>
    </row>
    <row r="220" spans="1:12" x14ac:dyDescent="0.25">
      <c r="A220">
        <v>1090177</v>
      </c>
      <c r="B220">
        <v>14.760000229999999</v>
      </c>
      <c r="C220">
        <v>0.48230001</v>
      </c>
      <c r="D220">
        <v>28.35899925</v>
      </c>
      <c r="E220">
        <v>0.24481</v>
      </c>
      <c r="F220">
        <v>34.421001429999997</v>
      </c>
      <c r="G220">
        <v>4.2999999999999999E-4</v>
      </c>
      <c r="H220">
        <v>30.98800087</v>
      </c>
      <c r="J220" s="2">
        <f>TREND(Calibration!$A$2:$A$4,Calibration!$B$2:$B$4,C220)</f>
        <v>390.01308216870723</v>
      </c>
      <c r="K220" s="2">
        <f>TREND(Calibration!$A$2:$A$4,Calibration!$C$2:$C$4,E220)</f>
        <v>537.4544443265595</v>
      </c>
      <c r="L220" s="2">
        <f>TREND(Calibration!$A$2:$A$4,Calibration!$D$2:$D$4,G220)</f>
        <v>-978.95077807709083</v>
      </c>
    </row>
    <row r="221" spans="1:12" x14ac:dyDescent="0.25">
      <c r="A221">
        <v>1095087</v>
      </c>
      <c r="B221">
        <v>14.82800007</v>
      </c>
      <c r="C221">
        <v>0.48280001</v>
      </c>
      <c r="D221">
        <v>28.346000669999999</v>
      </c>
      <c r="E221">
        <v>0.24476001</v>
      </c>
      <c r="F221">
        <v>34.456001280000002</v>
      </c>
      <c r="G221">
        <v>4.8999999999999998E-4</v>
      </c>
      <c r="H221">
        <v>31.0359993</v>
      </c>
      <c r="J221" s="2">
        <f>TREND(Calibration!$A$2:$A$4,Calibration!$B$2:$B$4,C221)</f>
        <v>390.39637126933258</v>
      </c>
      <c r="K221" s="2">
        <f>TREND(Calibration!$A$2:$A$4,Calibration!$C$2:$C$4,E221)</f>
        <v>537.23928669016959</v>
      </c>
      <c r="L221" s="2">
        <f>TREND(Calibration!$A$2:$A$4,Calibration!$D$2:$D$4,G221)</f>
        <v>-978.6831304763972</v>
      </c>
    </row>
    <row r="222" spans="1:12" x14ac:dyDescent="0.25">
      <c r="A222">
        <v>1100085</v>
      </c>
      <c r="B222">
        <v>14.928999900000001</v>
      </c>
      <c r="C222">
        <v>0.49680001000000001</v>
      </c>
      <c r="D222">
        <v>28.346000669999999</v>
      </c>
      <c r="E222">
        <v>0.24443001</v>
      </c>
      <c r="F222">
        <v>34.520000459999999</v>
      </c>
      <c r="G222">
        <v>5.9000000000000003E-4</v>
      </c>
      <c r="H222">
        <v>31.05200005</v>
      </c>
      <c r="J222" s="2">
        <f>TREND(Calibration!$A$2:$A$4,Calibration!$B$2:$B$4,C222)</f>
        <v>401.12846608684202</v>
      </c>
      <c r="K222" s="2">
        <f>TREND(Calibration!$A$2:$A$4,Calibration!$C$2:$C$4,E222)</f>
        <v>535.81896222510318</v>
      </c>
      <c r="L222" s="2">
        <f>TREND(Calibration!$A$2:$A$4,Calibration!$D$2:$D$4,G222)</f>
        <v>-978.23705114190773</v>
      </c>
    </row>
    <row r="223" spans="1:12" x14ac:dyDescent="0.25">
      <c r="A223">
        <v>1105087</v>
      </c>
      <c r="B223">
        <v>14.96700001</v>
      </c>
      <c r="C223">
        <v>0.48710001000000003</v>
      </c>
      <c r="D223">
        <v>28.35899925</v>
      </c>
      <c r="E223">
        <v>0.24443001</v>
      </c>
      <c r="F223">
        <v>34.472000119999997</v>
      </c>
      <c r="G223">
        <v>5.4000000000000001E-4</v>
      </c>
      <c r="H223">
        <v>31.055999759999999</v>
      </c>
      <c r="J223" s="2">
        <f>TREND(Calibration!$A$2:$A$4,Calibration!$B$2:$B$4,C223)</f>
        <v>393.69265753471046</v>
      </c>
      <c r="K223" s="2">
        <f>TREND(Calibration!$A$2:$A$4,Calibration!$C$2:$C$4,E223)</f>
        <v>535.81896222510318</v>
      </c>
      <c r="L223" s="2">
        <f>TREND(Calibration!$A$2:$A$4,Calibration!$D$2:$D$4,G223)</f>
        <v>-978.46009080915246</v>
      </c>
    </row>
    <row r="224" spans="1:12" x14ac:dyDescent="0.25">
      <c r="A224">
        <v>1110086</v>
      </c>
      <c r="B224">
        <v>14.98700047</v>
      </c>
      <c r="C224">
        <v>0.49090001</v>
      </c>
      <c r="D224">
        <v>28.354999540000001</v>
      </c>
      <c r="E224">
        <v>0.24437999999999999</v>
      </c>
      <c r="F224">
        <v>34.500999450000002</v>
      </c>
      <c r="G224">
        <v>6.4999999999999997E-4</v>
      </c>
      <c r="H224">
        <v>31.068000789999999</v>
      </c>
      <c r="J224" s="2">
        <f>TREND(Calibration!$A$2:$A$4,Calibration!$B$2:$B$4,C224)</f>
        <v>396.605654699463</v>
      </c>
      <c r="K224" s="2">
        <f>TREND(Calibration!$A$2:$A$4,Calibration!$C$2:$C$4,E224)</f>
        <v>535.60371850844263</v>
      </c>
      <c r="L224" s="2">
        <f>TREND(Calibration!$A$2:$A$4,Calibration!$D$2:$D$4,G224)</f>
        <v>-977.96940354121409</v>
      </c>
    </row>
    <row r="225" spans="1:12" x14ac:dyDescent="0.25">
      <c r="A225">
        <v>1115086</v>
      </c>
      <c r="B225">
        <v>14.97399998</v>
      </c>
      <c r="C225">
        <v>0.48870000000000002</v>
      </c>
      <c r="D225">
        <v>28.364999770000001</v>
      </c>
      <c r="E225">
        <v>0.24471000000000001</v>
      </c>
      <c r="F225">
        <v>34.491001130000001</v>
      </c>
      <c r="G225">
        <v>5.4000000000000001E-4</v>
      </c>
      <c r="H225">
        <v>31.07799911</v>
      </c>
      <c r="J225" s="2">
        <f>TREND(Calibration!$A$2:$A$4,Calibration!$B$2:$B$4,C225)</f>
        <v>394.91917499092955</v>
      </c>
      <c r="K225" s="2">
        <f>TREND(Calibration!$A$2:$A$4,Calibration!$C$2:$C$4,E225)</f>
        <v>537.02404297350904</v>
      </c>
      <c r="L225" s="2">
        <f>TREND(Calibration!$A$2:$A$4,Calibration!$D$2:$D$4,G225)</f>
        <v>-978.46009080915246</v>
      </c>
    </row>
    <row r="226" spans="1:12" x14ac:dyDescent="0.25">
      <c r="A226">
        <v>1120086</v>
      </c>
      <c r="B226">
        <v>14.92199993</v>
      </c>
      <c r="C226">
        <v>0.48599999999999999</v>
      </c>
      <c r="D226">
        <v>28.351999280000001</v>
      </c>
      <c r="E226">
        <v>0.24476001</v>
      </c>
      <c r="F226">
        <v>34.474998470000003</v>
      </c>
      <c r="G226">
        <v>5.4000000000000001E-4</v>
      </c>
      <c r="H226">
        <v>31.059000019999999</v>
      </c>
      <c r="J226" s="2">
        <f>TREND(Calibration!$A$2:$A$4,Calibration!$B$2:$B$4,C226)</f>
        <v>392.84941384755268</v>
      </c>
      <c r="K226" s="2">
        <f>TREND(Calibration!$A$2:$A$4,Calibration!$C$2:$C$4,E226)</f>
        <v>537.23928669016959</v>
      </c>
      <c r="L226" s="2">
        <f>TREND(Calibration!$A$2:$A$4,Calibration!$D$2:$D$4,G226)</f>
        <v>-978.46009080915246</v>
      </c>
    </row>
    <row r="227" spans="1:12" x14ac:dyDescent="0.25">
      <c r="A227">
        <v>1125087</v>
      </c>
      <c r="B227">
        <v>14.833999629999999</v>
      </c>
      <c r="C227">
        <v>0.48930001000000001</v>
      </c>
      <c r="D227">
        <v>28.3390007</v>
      </c>
      <c r="E227">
        <v>0.24476001</v>
      </c>
      <c r="F227">
        <v>34.472000119999997</v>
      </c>
      <c r="G227">
        <v>5.9000000000000003E-4</v>
      </c>
      <c r="H227">
        <v>31.07799911</v>
      </c>
      <c r="J227" s="2">
        <f>TREND(Calibration!$A$2:$A$4,Calibration!$B$2:$B$4,C227)</f>
        <v>395.37912957746192</v>
      </c>
      <c r="K227" s="2">
        <f>TREND(Calibration!$A$2:$A$4,Calibration!$C$2:$C$4,E227)</f>
        <v>537.23928669016959</v>
      </c>
      <c r="L227" s="2">
        <f>TREND(Calibration!$A$2:$A$4,Calibration!$D$2:$D$4,G227)</f>
        <v>-978.23705114190773</v>
      </c>
    </row>
    <row r="228" spans="1:12" x14ac:dyDescent="0.25">
      <c r="A228">
        <v>1130087</v>
      </c>
      <c r="B228">
        <v>14.760000229999999</v>
      </c>
      <c r="C228">
        <v>0.48980001000000001</v>
      </c>
      <c r="D228">
        <v>28.371000290000001</v>
      </c>
      <c r="E228">
        <v>0.24415999999999999</v>
      </c>
      <c r="F228">
        <v>34.469001769999998</v>
      </c>
      <c r="G228">
        <v>4.8999999999999998E-4</v>
      </c>
      <c r="H228">
        <v>31.04599953</v>
      </c>
      <c r="J228" s="2">
        <f>TREND(Calibration!$A$2:$A$4,Calibration!$B$2:$B$4,C228)</f>
        <v>395.76241867808727</v>
      </c>
      <c r="K228" s="2">
        <f>TREND(Calibration!$A$2:$A$4,Calibration!$C$2:$C$4,E228)</f>
        <v>534.65683553173153</v>
      </c>
      <c r="L228" s="2">
        <f>TREND(Calibration!$A$2:$A$4,Calibration!$D$2:$D$4,G228)</f>
        <v>-978.6831304763972</v>
      </c>
    </row>
    <row r="229" spans="1:12" x14ac:dyDescent="0.25">
      <c r="A229">
        <v>1135086</v>
      </c>
      <c r="B229">
        <v>14.708000180000001</v>
      </c>
      <c r="C229">
        <v>0.48280001</v>
      </c>
      <c r="D229">
        <v>28.349000929999999</v>
      </c>
      <c r="E229">
        <v>0.24410999999999999</v>
      </c>
      <c r="F229">
        <v>34.478000639999998</v>
      </c>
      <c r="G229">
        <v>3.8000000000000002E-4</v>
      </c>
      <c r="H229">
        <v>31.08799934</v>
      </c>
      <c r="J229" s="2">
        <f>TREND(Calibration!$A$2:$A$4,Calibration!$B$2:$B$4,C229)</f>
        <v>390.39637126933258</v>
      </c>
      <c r="K229" s="2">
        <f>TREND(Calibration!$A$2:$A$4,Calibration!$C$2:$C$4,E229)</f>
        <v>534.44163485520653</v>
      </c>
      <c r="L229" s="2">
        <f>TREND(Calibration!$A$2:$A$4,Calibration!$D$2:$D$4,G229)</f>
        <v>-979.17381774433557</v>
      </c>
    </row>
    <row r="230" spans="1:12" x14ac:dyDescent="0.25">
      <c r="A230">
        <v>1140087</v>
      </c>
      <c r="B230">
        <v>14.68799973</v>
      </c>
      <c r="C230">
        <v>0.48500000999999998</v>
      </c>
      <c r="D230">
        <v>28.38999939</v>
      </c>
      <c r="E230">
        <v>0.24443001</v>
      </c>
      <c r="F230">
        <v>34.486999509999997</v>
      </c>
      <c r="G230">
        <v>5.4000000000000001E-4</v>
      </c>
      <c r="H230">
        <v>31.044000629999999</v>
      </c>
      <c r="J230" s="2">
        <f>TREND(Calibration!$A$2:$A$4,Calibration!$B$2:$B$4,C230)</f>
        <v>392.08284331208404</v>
      </c>
      <c r="K230" s="2">
        <f>TREND(Calibration!$A$2:$A$4,Calibration!$C$2:$C$4,E230)</f>
        <v>535.81896222510318</v>
      </c>
      <c r="L230" s="2">
        <f>TREND(Calibration!$A$2:$A$4,Calibration!$D$2:$D$4,G230)</f>
        <v>-978.46009080915246</v>
      </c>
    </row>
    <row r="231" spans="1:12" x14ac:dyDescent="0.25">
      <c r="A231">
        <v>1145086</v>
      </c>
      <c r="B231">
        <v>14.710000040000001</v>
      </c>
      <c r="C231">
        <v>0.48599999999999999</v>
      </c>
      <c r="D231">
        <v>28.4090004</v>
      </c>
      <c r="E231">
        <v>0.24454001</v>
      </c>
      <c r="F231">
        <v>34.540000919999997</v>
      </c>
      <c r="G231">
        <v>4.8999999999999998E-4</v>
      </c>
      <c r="H231">
        <v>31.006000520000001</v>
      </c>
      <c r="J231" s="2">
        <f>TREND(Calibration!$A$2:$A$4,Calibration!$B$2:$B$4,C231)</f>
        <v>392.84941384755268</v>
      </c>
      <c r="K231" s="2">
        <f>TREND(Calibration!$A$2:$A$4,Calibration!$C$2:$C$4,E231)</f>
        <v>536.2924037134585</v>
      </c>
      <c r="L231" s="2">
        <f>TREND(Calibration!$A$2:$A$4,Calibration!$D$2:$D$4,G231)</f>
        <v>-978.6831304763972</v>
      </c>
    </row>
    <row r="232" spans="1:12" x14ac:dyDescent="0.25">
      <c r="A232">
        <v>1150207</v>
      </c>
      <c r="B232">
        <v>14.739000320000001</v>
      </c>
      <c r="C232">
        <v>0.48930001000000001</v>
      </c>
      <c r="D232">
        <v>28.416000369999999</v>
      </c>
      <c r="E232">
        <v>0.24443001</v>
      </c>
      <c r="F232">
        <v>34.527000430000001</v>
      </c>
      <c r="G232">
        <v>5.4000000000000001E-4</v>
      </c>
      <c r="H232">
        <v>30.98699951</v>
      </c>
      <c r="J232" s="2">
        <f>TREND(Calibration!$A$2:$A$4,Calibration!$B$2:$B$4,C232)</f>
        <v>395.37912957746192</v>
      </c>
      <c r="K232" s="2">
        <f>TREND(Calibration!$A$2:$A$4,Calibration!$C$2:$C$4,E232)</f>
        <v>535.81896222510318</v>
      </c>
      <c r="L232" s="2">
        <f>TREND(Calibration!$A$2:$A$4,Calibration!$D$2:$D$4,G232)</f>
        <v>-978.46009080915246</v>
      </c>
    </row>
    <row r="233" spans="1:12" x14ac:dyDescent="0.25">
      <c r="A233">
        <v>1155086</v>
      </c>
      <c r="B233">
        <v>14.81000042</v>
      </c>
      <c r="C233">
        <v>0.48710001000000003</v>
      </c>
      <c r="D233">
        <v>28.38699913</v>
      </c>
      <c r="E233">
        <v>0.24449000000000001</v>
      </c>
      <c r="F233">
        <v>34.501998899999997</v>
      </c>
      <c r="G233">
        <v>5.9000000000000003E-4</v>
      </c>
      <c r="H233">
        <v>31.048000340000002</v>
      </c>
      <c r="J233" s="2">
        <f>TREND(Calibration!$A$2:$A$4,Calibration!$B$2:$B$4,C233)</f>
        <v>393.69265753471046</v>
      </c>
      <c r="K233" s="2">
        <f>TREND(Calibration!$A$2:$A$4,Calibration!$C$2:$C$4,E233)</f>
        <v>536.07715999679817</v>
      </c>
      <c r="L233" s="2">
        <f>TREND(Calibration!$A$2:$A$4,Calibration!$D$2:$D$4,G233)</f>
        <v>-978.23705114190773</v>
      </c>
    </row>
    <row r="234" spans="1:12" x14ac:dyDescent="0.25">
      <c r="A234">
        <v>1160087</v>
      </c>
      <c r="B234">
        <v>14.8409996</v>
      </c>
      <c r="C234">
        <v>0.48550000999999998</v>
      </c>
      <c r="D234">
        <v>28.44499969</v>
      </c>
      <c r="E234">
        <v>0.24437999999999999</v>
      </c>
      <c r="F234">
        <v>34.548000340000002</v>
      </c>
      <c r="G234">
        <v>5.9000000000000003E-4</v>
      </c>
      <c r="H234">
        <v>31</v>
      </c>
      <c r="J234" s="2">
        <f>TREND(Calibration!$A$2:$A$4,Calibration!$B$2:$B$4,C234)</f>
        <v>392.46613241270938</v>
      </c>
      <c r="K234" s="2">
        <f>TREND(Calibration!$A$2:$A$4,Calibration!$C$2:$C$4,E234)</f>
        <v>535.60371850844263</v>
      </c>
      <c r="L234" s="2">
        <f>TREND(Calibration!$A$2:$A$4,Calibration!$D$2:$D$4,G234)</f>
        <v>-978.23705114190773</v>
      </c>
    </row>
    <row r="235" spans="1:12" x14ac:dyDescent="0.25">
      <c r="A235">
        <v>1165087</v>
      </c>
      <c r="B235">
        <v>14.94499969</v>
      </c>
      <c r="C235">
        <v>0.48660001000000003</v>
      </c>
      <c r="D235">
        <v>28.45400047</v>
      </c>
      <c r="E235">
        <v>0.24415999999999999</v>
      </c>
      <c r="F235">
        <v>34.534000399999996</v>
      </c>
      <c r="G235">
        <v>5.9000000000000003E-4</v>
      </c>
      <c r="H235">
        <v>31.135999680000001</v>
      </c>
      <c r="J235" s="2">
        <f>TREND(Calibration!$A$2:$A$4,Calibration!$B$2:$B$4,C235)</f>
        <v>393.30936843408512</v>
      </c>
      <c r="K235" s="2">
        <f>TREND(Calibration!$A$2:$A$4,Calibration!$C$2:$C$4,E235)</f>
        <v>534.65683553173153</v>
      </c>
      <c r="L235" s="2">
        <f>TREND(Calibration!$A$2:$A$4,Calibration!$D$2:$D$4,G235)</f>
        <v>-978.23705114190773</v>
      </c>
    </row>
    <row r="236" spans="1:12" x14ac:dyDescent="0.25">
      <c r="A236">
        <v>1170085</v>
      </c>
      <c r="B236">
        <v>14.98700047</v>
      </c>
      <c r="C236">
        <v>0.49849999</v>
      </c>
      <c r="D236">
        <v>28.434999470000001</v>
      </c>
      <c r="E236">
        <v>0.24410999999999999</v>
      </c>
      <c r="F236">
        <v>34.5890007</v>
      </c>
      <c r="G236">
        <v>6.4999999999999997E-4</v>
      </c>
      <c r="H236">
        <v>31.04599953</v>
      </c>
      <c r="J236" s="2">
        <f>TREND(Calibration!$A$2:$A$4,Calibration!$B$2:$B$4,C236)</f>
        <v>402.4316336974041</v>
      </c>
      <c r="K236" s="2">
        <f>TREND(Calibration!$A$2:$A$4,Calibration!$C$2:$C$4,E236)</f>
        <v>534.44163485520653</v>
      </c>
      <c r="L236" s="2">
        <f>TREND(Calibration!$A$2:$A$4,Calibration!$D$2:$D$4,G236)</f>
        <v>-977.96940354121409</v>
      </c>
    </row>
    <row r="237" spans="1:12" x14ac:dyDescent="0.25">
      <c r="A237">
        <v>1175086</v>
      </c>
      <c r="B237">
        <v>15.010000229999999</v>
      </c>
      <c r="C237">
        <v>0.48710001000000003</v>
      </c>
      <c r="D237">
        <v>28.45400047</v>
      </c>
      <c r="E237">
        <v>0.24415999999999999</v>
      </c>
      <c r="F237">
        <v>34.525001529999997</v>
      </c>
      <c r="G237">
        <v>5.4000000000000001E-4</v>
      </c>
      <c r="H237">
        <v>31.075000760000002</v>
      </c>
      <c r="J237" s="2">
        <f>TREND(Calibration!$A$2:$A$4,Calibration!$B$2:$B$4,C237)</f>
        <v>393.69265753471046</v>
      </c>
      <c r="K237" s="2">
        <f>TREND(Calibration!$A$2:$A$4,Calibration!$C$2:$C$4,E237)</f>
        <v>534.65683553173153</v>
      </c>
      <c r="L237" s="2">
        <f>TREND(Calibration!$A$2:$A$4,Calibration!$D$2:$D$4,G237)</f>
        <v>-978.46009080915246</v>
      </c>
    </row>
    <row r="238" spans="1:12" x14ac:dyDescent="0.25">
      <c r="A238">
        <v>1180085</v>
      </c>
      <c r="B238">
        <v>15.05200005</v>
      </c>
      <c r="C238">
        <v>0.50059998000000006</v>
      </c>
      <c r="D238">
        <v>28.427999499999999</v>
      </c>
      <c r="E238">
        <v>0.24410999999999999</v>
      </c>
      <c r="F238">
        <v>34.578998570000003</v>
      </c>
      <c r="G238">
        <v>6.4999999999999997E-4</v>
      </c>
      <c r="H238">
        <v>31.027000430000001</v>
      </c>
      <c r="J238" s="2">
        <f>TREND(Calibration!$A$2:$A$4,Calibration!$B$2:$B$4,C238)</f>
        <v>404.04144025424853</v>
      </c>
      <c r="K238" s="2">
        <f>TREND(Calibration!$A$2:$A$4,Calibration!$C$2:$C$4,E238)</f>
        <v>534.44163485520653</v>
      </c>
      <c r="L238" s="2">
        <f>TREND(Calibration!$A$2:$A$4,Calibration!$D$2:$D$4,G238)</f>
        <v>-977.96940354121409</v>
      </c>
    </row>
    <row r="239" spans="1:12" x14ac:dyDescent="0.25">
      <c r="A239">
        <v>1185088</v>
      </c>
      <c r="B239">
        <v>15.022999759999999</v>
      </c>
      <c r="C239">
        <v>0.49950000999999999</v>
      </c>
      <c r="D239">
        <v>28.466999049999998</v>
      </c>
      <c r="E239">
        <v>0.24405999</v>
      </c>
      <c r="F239">
        <v>34.562999730000001</v>
      </c>
      <c r="G239">
        <v>5.9000000000000003E-4</v>
      </c>
      <c r="H239">
        <v>30.997999190000002</v>
      </c>
      <c r="J239" s="2">
        <f>TREND(Calibration!$A$2:$A$4,Calibration!$B$2:$B$4,C239)</f>
        <v>403.19822723021878</v>
      </c>
      <c r="K239" s="2">
        <f>TREND(Calibration!$A$2:$A$4,Calibration!$C$2:$C$4,E239)</f>
        <v>534.22639113854598</v>
      </c>
      <c r="L239" s="2">
        <f>TREND(Calibration!$A$2:$A$4,Calibration!$D$2:$D$4,G239)</f>
        <v>-978.23705114190773</v>
      </c>
    </row>
    <row r="240" spans="1:12" x14ac:dyDescent="0.25">
      <c r="A240">
        <v>1190087</v>
      </c>
      <c r="B240">
        <v>15.00800037</v>
      </c>
      <c r="C240">
        <v>0.49900000999999999</v>
      </c>
      <c r="D240">
        <v>28.459999079999999</v>
      </c>
      <c r="E240">
        <v>0.24415999999999999</v>
      </c>
      <c r="F240">
        <v>34.52999878</v>
      </c>
      <c r="G240">
        <v>4.8999999999999998E-4</v>
      </c>
      <c r="H240">
        <v>30.989000319999999</v>
      </c>
      <c r="J240" s="2">
        <f>TREND(Calibration!$A$2:$A$4,Calibration!$B$2:$B$4,C240)</f>
        <v>402.81493812959349</v>
      </c>
      <c r="K240" s="2">
        <f>TREND(Calibration!$A$2:$A$4,Calibration!$C$2:$C$4,E240)</f>
        <v>534.65683553173153</v>
      </c>
      <c r="L240" s="2">
        <f>TREND(Calibration!$A$2:$A$4,Calibration!$D$2:$D$4,G240)</f>
        <v>-978.6831304763972</v>
      </c>
    </row>
    <row r="241" spans="1:12" x14ac:dyDescent="0.25">
      <c r="A241">
        <v>1195086</v>
      </c>
      <c r="B241">
        <v>15.00399971</v>
      </c>
      <c r="C241">
        <v>0.48710001000000003</v>
      </c>
      <c r="D241">
        <v>28.440000529999999</v>
      </c>
      <c r="E241">
        <v>0.24481</v>
      </c>
      <c r="F241">
        <v>34.511001589999999</v>
      </c>
      <c r="G241">
        <v>5.9000000000000003E-4</v>
      </c>
      <c r="H241">
        <v>31.065999980000001</v>
      </c>
      <c r="J241" s="2">
        <f>TREND(Calibration!$A$2:$A$4,Calibration!$B$2:$B$4,C241)</f>
        <v>393.69265753471046</v>
      </c>
      <c r="K241" s="2">
        <f>TREND(Calibration!$A$2:$A$4,Calibration!$C$2:$C$4,E241)</f>
        <v>537.4544443265595</v>
      </c>
      <c r="L241" s="2">
        <f>TREND(Calibration!$A$2:$A$4,Calibration!$D$2:$D$4,G241)</f>
        <v>-978.23705114190773</v>
      </c>
    </row>
    <row r="242" spans="1:12" x14ac:dyDescent="0.25">
      <c r="A242">
        <v>1200087</v>
      </c>
      <c r="B242">
        <v>14.94999981</v>
      </c>
      <c r="C242">
        <v>0.49360000999999998</v>
      </c>
      <c r="D242">
        <v>28.416999820000001</v>
      </c>
      <c r="E242">
        <v>0.24476001</v>
      </c>
      <c r="F242">
        <v>34.540000919999997</v>
      </c>
      <c r="G242">
        <v>5.4000000000000001E-4</v>
      </c>
      <c r="H242">
        <v>31.101999280000001</v>
      </c>
      <c r="J242" s="2">
        <f>TREND(Calibration!$A$2:$A$4,Calibration!$B$2:$B$4,C242)</f>
        <v>398.67541584283981</v>
      </c>
      <c r="K242" s="2">
        <f>TREND(Calibration!$A$2:$A$4,Calibration!$C$2:$C$4,E242)</f>
        <v>537.23928669016959</v>
      </c>
      <c r="L242" s="2">
        <f>TREND(Calibration!$A$2:$A$4,Calibration!$D$2:$D$4,G242)</f>
        <v>-978.46009080915246</v>
      </c>
    </row>
    <row r="243" spans="1:12" x14ac:dyDescent="0.25">
      <c r="A243">
        <v>1205086</v>
      </c>
      <c r="B243">
        <v>14.8920002</v>
      </c>
      <c r="C243">
        <v>0.49630001000000001</v>
      </c>
      <c r="D243">
        <v>28.395000459999999</v>
      </c>
      <c r="E243">
        <v>0.24476001</v>
      </c>
      <c r="F243">
        <v>34.57799911</v>
      </c>
      <c r="G243">
        <v>4.8999999999999998E-4</v>
      </c>
      <c r="H243">
        <v>31.07299995</v>
      </c>
      <c r="J243" s="2">
        <f>TREND(Calibration!$A$2:$A$4,Calibration!$B$2:$B$4,C243)</f>
        <v>400.74517698621668</v>
      </c>
      <c r="K243" s="2">
        <f>TREND(Calibration!$A$2:$A$4,Calibration!$C$2:$C$4,E243)</f>
        <v>537.23928669016959</v>
      </c>
      <c r="L243" s="2">
        <f>TREND(Calibration!$A$2:$A$4,Calibration!$D$2:$D$4,G243)</f>
        <v>-978.6831304763972</v>
      </c>
    </row>
    <row r="244" spans="1:12" x14ac:dyDescent="0.25">
      <c r="A244">
        <v>1210087</v>
      </c>
      <c r="B244">
        <v>14.85700035</v>
      </c>
      <c r="C244">
        <v>0.49950000999999999</v>
      </c>
      <c r="D244">
        <v>28.399999619999999</v>
      </c>
      <c r="E244">
        <v>0.24443001</v>
      </c>
      <c r="F244">
        <v>34.57400131</v>
      </c>
      <c r="G244">
        <v>5.9000000000000003E-4</v>
      </c>
      <c r="H244">
        <v>31</v>
      </c>
      <c r="J244" s="2">
        <f>TREND(Calibration!$A$2:$A$4,Calibration!$B$2:$B$4,C244)</f>
        <v>403.19822723021878</v>
      </c>
      <c r="K244" s="2">
        <f>TREND(Calibration!$A$2:$A$4,Calibration!$C$2:$C$4,E244)</f>
        <v>535.81896222510318</v>
      </c>
      <c r="L244" s="2">
        <f>TREND(Calibration!$A$2:$A$4,Calibration!$D$2:$D$4,G244)</f>
        <v>-978.23705114190773</v>
      </c>
    </row>
    <row r="245" spans="1:12" x14ac:dyDescent="0.25">
      <c r="A245">
        <v>1215086</v>
      </c>
      <c r="B245">
        <v>14.807000159999999</v>
      </c>
      <c r="C245">
        <v>0.49409999999999998</v>
      </c>
      <c r="D245">
        <v>28.41200066</v>
      </c>
      <c r="E245">
        <v>0.24449000000000001</v>
      </c>
      <c r="F245">
        <v>34.537998199999997</v>
      </c>
      <c r="G245">
        <v>5.9000000000000003E-4</v>
      </c>
      <c r="H245">
        <v>30.98699951</v>
      </c>
      <c r="J245" s="2">
        <f>TREND(Calibration!$A$2:$A$4,Calibration!$B$2:$B$4,C245)</f>
        <v>399.05869727768317</v>
      </c>
      <c r="K245" s="2">
        <f>TREND(Calibration!$A$2:$A$4,Calibration!$C$2:$C$4,E245)</f>
        <v>536.07715999679817</v>
      </c>
      <c r="L245" s="2">
        <f>TREND(Calibration!$A$2:$A$4,Calibration!$D$2:$D$4,G245)</f>
        <v>-978.23705114190773</v>
      </c>
    </row>
    <row r="246" spans="1:12" x14ac:dyDescent="0.25">
      <c r="A246">
        <v>1220087</v>
      </c>
      <c r="B246">
        <v>14.881999970000001</v>
      </c>
      <c r="C246">
        <v>0.49039999000000001</v>
      </c>
      <c r="D246">
        <v>28.385999680000001</v>
      </c>
      <c r="E246">
        <v>0.24449000000000001</v>
      </c>
      <c r="F246">
        <v>34.512001040000001</v>
      </c>
      <c r="G246">
        <v>5.4000000000000001E-4</v>
      </c>
      <c r="H246">
        <v>30.996000290000001</v>
      </c>
      <c r="J246" s="2">
        <f>TREND(Calibration!$A$2:$A$4,Calibration!$B$2:$B$4,C246)</f>
        <v>396.22235026727367</v>
      </c>
      <c r="K246" s="2">
        <f>TREND(Calibration!$A$2:$A$4,Calibration!$C$2:$C$4,E246)</f>
        <v>536.07715999679817</v>
      </c>
      <c r="L246" s="2">
        <f>TREND(Calibration!$A$2:$A$4,Calibration!$D$2:$D$4,G246)</f>
        <v>-978.46009080915246</v>
      </c>
    </row>
    <row r="247" spans="1:12" x14ac:dyDescent="0.25">
      <c r="A247">
        <v>1225087</v>
      </c>
      <c r="B247">
        <v>14.920000079999999</v>
      </c>
      <c r="C247">
        <v>0.48330000000000001</v>
      </c>
      <c r="D247">
        <v>28.405000690000001</v>
      </c>
      <c r="E247">
        <v>0.24449000000000001</v>
      </c>
      <c r="F247">
        <v>34.473999020000001</v>
      </c>
      <c r="G247">
        <v>5.4000000000000001E-4</v>
      </c>
      <c r="H247">
        <v>31.06399918</v>
      </c>
      <c r="J247" s="2">
        <f>TREND(Calibration!$A$2:$A$4,Calibration!$B$2:$B$4,C247)</f>
        <v>390.77965270417587</v>
      </c>
      <c r="K247" s="2">
        <f>TREND(Calibration!$A$2:$A$4,Calibration!$C$2:$C$4,E247)</f>
        <v>536.07715999679817</v>
      </c>
      <c r="L247" s="2">
        <f>TREND(Calibration!$A$2:$A$4,Calibration!$D$2:$D$4,G247)</f>
        <v>-978.46009080915246</v>
      </c>
    </row>
    <row r="248" spans="1:12" x14ac:dyDescent="0.25">
      <c r="A248">
        <v>1230085</v>
      </c>
      <c r="B248">
        <v>14.972000120000001</v>
      </c>
      <c r="C248">
        <v>0.49090001</v>
      </c>
      <c r="D248">
        <v>28.379999160000001</v>
      </c>
      <c r="E248">
        <v>0.24421999999999999</v>
      </c>
      <c r="F248">
        <v>34.537998199999997</v>
      </c>
      <c r="G248">
        <v>5.9000000000000003E-4</v>
      </c>
      <c r="H248">
        <v>31.0890007</v>
      </c>
      <c r="J248" s="2">
        <f>TREND(Calibration!$A$2:$A$4,Calibration!$B$2:$B$4,C248)</f>
        <v>396.605654699463</v>
      </c>
      <c r="K248" s="2">
        <f>TREND(Calibration!$A$2:$A$4,Calibration!$C$2:$C$4,E248)</f>
        <v>534.91507634356185</v>
      </c>
      <c r="L248" s="2">
        <f>TREND(Calibration!$A$2:$A$4,Calibration!$D$2:$D$4,G248)</f>
        <v>-978.23705114190773</v>
      </c>
    </row>
    <row r="249" spans="1:12" x14ac:dyDescent="0.25">
      <c r="A249">
        <v>1235087</v>
      </c>
      <c r="B249">
        <v>14.99199963</v>
      </c>
      <c r="C249">
        <v>0.49470001000000002</v>
      </c>
      <c r="D249">
        <v>28.385999680000001</v>
      </c>
      <c r="E249">
        <v>0.24415999999999999</v>
      </c>
      <c r="F249">
        <v>34.573001859999998</v>
      </c>
      <c r="G249">
        <v>5.9000000000000003E-4</v>
      </c>
      <c r="H249">
        <v>31.038000109999999</v>
      </c>
      <c r="J249" s="2">
        <f>TREND(Calibration!$A$2:$A$4,Calibration!$B$2:$B$4,C249)</f>
        <v>399.5186518642156</v>
      </c>
      <c r="K249" s="2">
        <f>TREND(Calibration!$A$2:$A$4,Calibration!$C$2:$C$4,E249)</f>
        <v>534.65683553173153</v>
      </c>
      <c r="L249" s="2">
        <f>TREND(Calibration!$A$2:$A$4,Calibration!$D$2:$D$4,G249)</f>
        <v>-978.23705114190773</v>
      </c>
    </row>
    <row r="250" spans="1:12" x14ac:dyDescent="0.25">
      <c r="A250">
        <v>1240086</v>
      </c>
      <c r="B250">
        <v>14.98499966</v>
      </c>
      <c r="C250">
        <v>0.49579999000000002</v>
      </c>
      <c r="D250">
        <v>28.385999680000001</v>
      </c>
      <c r="E250">
        <v>0.24449000000000001</v>
      </c>
      <c r="F250">
        <v>34.567001339999997</v>
      </c>
      <c r="G250">
        <v>6.4999999999999997E-4</v>
      </c>
      <c r="H250">
        <v>30.98699951</v>
      </c>
      <c r="J250" s="2">
        <f>TREND(Calibration!$A$2:$A$4,Calibration!$B$2:$B$4,C250)</f>
        <v>400.36187255402729</v>
      </c>
      <c r="K250" s="2">
        <f>TREND(Calibration!$A$2:$A$4,Calibration!$C$2:$C$4,E250)</f>
        <v>536.07715999679817</v>
      </c>
      <c r="L250" s="2">
        <f>TREND(Calibration!$A$2:$A$4,Calibration!$D$2:$D$4,G250)</f>
        <v>-977.96940354121409</v>
      </c>
    </row>
    <row r="251" spans="1:12" x14ac:dyDescent="0.25">
      <c r="A251">
        <v>1245087</v>
      </c>
      <c r="B251">
        <v>15.005000109999999</v>
      </c>
      <c r="C251">
        <v>0.49579999000000002</v>
      </c>
      <c r="D251">
        <v>28.375999449999998</v>
      </c>
      <c r="E251">
        <v>0.24443001</v>
      </c>
      <c r="F251">
        <v>34.55099869</v>
      </c>
      <c r="G251">
        <v>6.4999999999999997E-4</v>
      </c>
      <c r="H251">
        <v>31.009000780000001</v>
      </c>
      <c r="J251" s="2">
        <f>TREND(Calibration!$A$2:$A$4,Calibration!$B$2:$B$4,C251)</f>
        <v>400.36187255402729</v>
      </c>
      <c r="K251" s="2">
        <f>TREND(Calibration!$A$2:$A$4,Calibration!$C$2:$C$4,E251)</f>
        <v>535.81896222510318</v>
      </c>
      <c r="L251" s="2">
        <f>TREND(Calibration!$A$2:$A$4,Calibration!$D$2:$D$4,G251)</f>
        <v>-977.96940354121409</v>
      </c>
    </row>
    <row r="252" spans="1:12" x14ac:dyDescent="0.25">
      <c r="A252">
        <v>1250092</v>
      </c>
      <c r="B252">
        <v>14.95300007</v>
      </c>
      <c r="C252">
        <v>0.49200000999999999</v>
      </c>
      <c r="D252">
        <v>28.385999680000001</v>
      </c>
      <c r="E252">
        <v>0.24443001</v>
      </c>
      <c r="F252">
        <v>34.51499939</v>
      </c>
      <c r="G252">
        <v>5.4000000000000001E-4</v>
      </c>
      <c r="H252">
        <v>31.083000179999999</v>
      </c>
      <c r="J252" s="2">
        <f>TREND(Calibration!$A$2:$A$4,Calibration!$B$2:$B$4,C252)</f>
        <v>397.44889072083873</v>
      </c>
      <c r="K252" s="2">
        <f>TREND(Calibration!$A$2:$A$4,Calibration!$C$2:$C$4,E252)</f>
        <v>535.81896222510318</v>
      </c>
      <c r="L252" s="2">
        <f>TREND(Calibration!$A$2:$A$4,Calibration!$D$2:$D$4,G252)</f>
        <v>-978.46009080915246</v>
      </c>
    </row>
    <row r="253" spans="1:12" x14ac:dyDescent="0.25">
      <c r="A253">
        <v>1255086</v>
      </c>
      <c r="B253">
        <v>14.911000250000001</v>
      </c>
      <c r="C253">
        <v>0.49680001000000001</v>
      </c>
      <c r="D253">
        <v>28.392000199999998</v>
      </c>
      <c r="E253">
        <v>0.24443001</v>
      </c>
      <c r="F253">
        <v>34.560001370000002</v>
      </c>
      <c r="G253">
        <v>5.9000000000000003E-4</v>
      </c>
      <c r="H253">
        <v>30.961000439999999</v>
      </c>
      <c r="J253" s="2">
        <f>TREND(Calibration!$A$2:$A$4,Calibration!$B$2:$B$4,C253)</f>
        <v>401.12846608684202</v>
      </c>
      <c r="K253" s="2">
        <f>TREND(Calibration!$A$2:$A$4,Calibration!$C$2:$C$4,E253)</f>
        <v>535.81896222510318</v>
      </c>
      <c r="L253" s="2">
        <f>TREND(Calibration!$A$2:$A$4,Calibration!$D$2:$D$4,G253)</f>
        <v>-978.23705114190773</v>
      </c>
    </row>
    <row r="254" spans="1:12" x14ac:dyDescent="0.25">
      <c r="A254">
        <v>1260134</v>
      </c>
      <c r="B254">
        <v>14.81999969</v>
      </c>
      <c r="C254">
        <v>0.48330000000000001</v>
      </c>
      <c r="D254">
        <v>28.408000950000002</v>
      </c>
      <c r="E254">
        <v>0.24449000000000001</v>
      </c>
      <c r="F254">
        <v>34.473999020000001</v>
      </c>
      <c r="G254">
        <v>4.8999999999999998E-4</v>
      </c>
      <c r="H254">
        <v>31.031999590000002</v>
      </c>
      <c r="J254" s="2">
        <f>TREND(Calibration!$A$2:$A$4,Calibration!$B$2:$B$4,C254)</f>
        <v>390.77965270417587</v>
      </c>
      <c r="K254" s="2">
        <f>TREND(Calibration!$A$2:$A$4,Calibration!$C$2:$C$4,E254)</f>
        <v>536.07715999679817</v>
      </c>
      <c r="L254" s="2">
        <f>TREND(Calibration!$A$2:$A$4,Calibration!$D$2:$D$4,G254)</f>
        <v>-978.6831304763972</v>
      </c>
    </row>
    <row r="255" spans="1:12" x14ac:dyDescent="0.25">
      <c r="A255">
        <v>1265094</v>
      </c>
      <c r="B255">
        <v>14.786999700000001</v>
      </c>
      <c r="C255">
        <v>0.49470001000000002</v>
      </c>
      <c r="D255">
        <v>28.382999420000001</v>
      </c>
      <c r="E255">
        <v>0.24449000000000001</v>
      </c>
      <c r="F255">
        <v>34.556999210000001</v>
      </c>
      <c r="G255">
        <v>6.4999999999999997E-4</v>
      </c>
      <c r="H255">
        <v>30.98399925</v>
      </c>
      <c r="J255" s="2">
        <f>TREND(Calibration!$A$2:$A$4,Calibration!$B$2:$B$4,C255)</f>
        <v>399.5186518642156</v>
      </c>
      <c r="K255" s="2">
        <f>TREND(Calibration!$A$2:$A$4,Calibration!$C$2:$C$4,E255)</f>
        <v>536.07715999679817</v>
      </c>
      <c r="L255" s="2">
        <f>TREND(Calibration!$A$2:$A$4,Calibration!$D$2:$D$4,G255)</f>
        <v>-977.96940354121409</v>
      </c>
    </row>
    <row r="256" spans="1:12" x14ac:dyDescent="0.25">
      <c r="A256">
        <v>1270086</v>
      </c>
      <c r="B256">
        <v>14.713000299999999</v>
      </c>
      <c r="C256">
        <v>0.4914</v>
      </c>
      <c r="D256">
        <v>28.35400009</v>
      </c>
      <c r="E256">
        <v>0.24487001</v>
      </c>
      <c r="F256">
        <v>34.543998719999998</v>
      </c>
      <c r="G256">
        <v>5.4000000000000001E-4</v>
      </c>
      <c r="H256">
        <v>30.93899918</v>
      </c>
      <c r="J256" s="2">
        <f>TREND(Calibration!$A$2:$A$4,Calibration!$B$2:$B$4,C256)</f>
        <v>396.98893613430636</v>
      </c>
      <c r="K256" s="2">
        <f>TREND(Calibration!$A$2:$A$4,Calibration!$C$2:$C$4,E256)</f>
        <v>537.71272817852491</v>
      </c>
      <c r="L256" s="2">
        <f>TREND(Calibration!$A$2:$A$4,Calibration!$D$2:$D$4,G256)</f>
        <v>-978.46009080915246</v>
      </c>
    </row>
    <row r="257" spans="1:12" x14ac:dyDescent="0.25">
      <c r="A257">
        <v>1275173</v>
      </c>
      <c r="B257">
        <v>14.696999549999999</v>
      </c>
      <c r="C257">
        <v>0.49739999000000001</v>
      </c>
      <c r="D257">
        <v>28.367000579999999</v>
      </c>
      <c r="E257">
        <v>0.24471000000000001</v>
      </c>
      <c r="F257">
        <v>34.541000369999999</v>
      </c>
      <c r="G257">
        <v>5.4000000000000001E-4</v>
      </c>
      <c r="H257">
        <v>30.993000030000001</v>
      </c>
      <c r="J257" s="2">
        <f>TREND(Calibration!$A$2:$A$4,Calibration!$B$2:$B$4,C257)</f>
        <v>401.58839767602836</v>
      </c>
      <c r="K257" s="2">
        <f>TREND(Calibration!$A$2:$A$4,Calibration!$C$2:$C$4,E257)</f>
        <v>537.02404297350904</v>
      </c>
      <c r="L257" s="2">
        <f>TREND(Calibration!$A$2:$A$4,Calibration!$D$2:$D$4,G257)</f>
        <v>-978.46009080915246</v>
      </c>
    </row>
    <row r="258" spans="1:12" x14ac:dyDescent="0.25">
      <c r="A258">
        <v>1280092</v>
      </c>
      <c r="B258">
        <v>14.725999829999999</v>
      </c>
      <c r="C258">
        <v>0.49360000999999998</v>
      </c>
      <c r="D258">
        <v>28.399000170000001</v>
      </c>
      <c r="E258">
        <v>0.24443001</v>
      </c>
      <c r="F258">
        <v>34.534999849999998</v>
      </c>
      <c r="G258">
        <v>5.9000000000000003E-4</v>
      </c>
      <c r="H258">
        <v>30.929000850000001</v>
      </c>
      <c r="J258" s="2">
        <f>TREND(Calibration!$A$2:$A$4,Calibration!$B$2:$B$4,C258)</f>
        <v>398.67541584283981</v>
      </c>
      <c r="K258" s="2">
        <f>TREND(Calibration!$A$2:$A$4,Calibration!$C$2:$C$4,E258)</f>
        <v>535.81896222510318</v>
      </c>
      <c r="L258" s="2">
        <f>TREND(Calibration!$A$2:$A$4,Calibration!$D$2:$D$4,G258)</f>
        <v>-978.23705114190773</v>
      </c>
    </row>
    <row r="259" spans="1:12" x14ac:dyDescent="0.25">
      <c r="A259">
        <v>1285086</v>
      </c>
      <c r="B259">
        <v>14.73200035</v>
      </c>
      <c r="C259">
        <v>0.48710001000000003</v>
      </c>
      <c r="D259">
        <v>28.372999190000002</v>
      </c>
      <c r="E259">
        <v>0.24443001</v>
      </c>
      <c r="F259">
        <v>34.486999509999997</v>
      </c>
      <c r="G259">
        <v>5.9000000000000003E-4</v>
      </c>
      <c r="H259">
        <v>31.018999099999998</v>
      </c>
      <c r="J259" s="2">
        <f>TREND(Calibration!$A$2:$A$4,Calibration!$B$2:$B$4,C259)</f>
        <v>393.69265753471046</v>
      </c>
      <c r="K259" s="2">
        <f>TREND(Calibration!$A$2:$A$4,Calibration!$C$2:$C$4,E259)</f>
        <v>535.81896222510318</v>
      </c>
      <c r="L259" s="2">
        <f>TREND(Calibration!$A$2:$A$4,Calibration!$D$2:$D$4,G259)</f>
        <v>-978.23705114190773</v>
      </c>
    </row>
    <row r="260" spans="1:12" x14ac:dyDescent="0.25">
      <c r="A260">
        <v>1290094</v>
      </c>
      <c r="B260">
        <v>14.666999819999999</v>
      </c>
      <c r="C260">
        <v>0.48870000000000002</v>
      </c>
      <c r="D260">
        <v>28.415000920000001</v>
      </c>
      <c r="E260">
        <v>0.24449000000000001</v>
      </c>
      <c r="F260">
        <v>34.502998349999999</v>
      </c>
      <c r="G260">
        <v>4.8999999999999998E-4</v>
      </c>
      <c r="H260">
        <v>30.971000669999999</v>
      </c>
      <c r="J260" s="2">
        <f>TREND(Calibration!$A$2:$A$4,Calibration!$B$2:$B$4,C260)</f>
        <v>394.91917499092955</v>
      </c>
      <c r="K260" s="2">
        <f>TREND(Calibration!$A$2:$A$4,Calibration!$C$2:$C$4,E260)</f>
        <v>536.07715999679817</v>
      </c>
      <c r="L260" s="2">
        <f>TREND(Calibration!$A$2:$A$4,Calibration!$D$2:$D$4,G260)</f>
        <v>-978.6831304763972</v>
      </c>
    </row>
    <row r="261" spans="1:12" x14ac:dyDescent="0.25">
      <c r="A261">
        <v>1295087</v>
      </c>
      <c r="B261">
        <v>14.61900043</v>
      </c>
      <c r="C261">
        <v>0.49950000999999999</v>
      </c>
      <c r="D261">
        <v>28.367000579999999</v>
      </c>
      <c r="E261">
        <v>0.24437999999999999</v>
      </c>
      <c r="F261">
        <v>34.537998199999997</v>
      </c>
      <c r="G261">
        <v>6.4999999999999997E-4</v>
      </c>
      <c r="H261">
        <v>30.979999540000001</v>
      </c>
      <c r="J261" s="2">
        <f>TREND(Calibration!$A$2:$A$4,Calibration!$B$2:$B$4,C261)</f>
        <v>403.19822723021878</v>
      </c>
      <c r="K261" s="2">
        <f>TREND(Calibration!$A$2:$A$4,Calibration!$C$2:$C$4,E261)</f>
        <v>535.60371850844263</v>
      </c>
      <c r="L261" s="2">
        <f>TREND(Calibration!$A$2:$A$4,Calibration!$D$2:$D$4,G261)</f>
        <v>-977.96940354121409</v>
      </c>
    </row>
    <row r="262" spans="1:12" x14ac:dyDescent="0.25">
      <c r="A262">
        <v>1300136</v>
      </c>
      <c r="B262">
        <v>14.47900009</v>
      </c>
      <c r="C262">
        <v>0.49630001000000001</v>
      </c>
      <c r="D262">
        <v>28.370000839999999</v>
      </c>
      <c r="E262">
        <v>0.24443001</v>
      </c>
      <c r="F262">
        <v>34.527999880000003</v>
      </c>
      <c r="G262">
        <v>4.8999999999999998E-4</v>
      </c>
      <c r="H262">
        <v>31.01199913</v>
      </c>
      <c r="J262" s="2">
        <f>TREND(Calibration!$A$2:$A$4,Calibration!$B$2:$B$4,C262)</f>
        <v>400.74517698621668</v>
      </c>
      <c r="K262" s="2">
        <f>TREND(Calibration!$A$2:$A$4,Calibration!$C$2:$C$4,E262)</f>
        <v>535.81896222510318</v>
      </c>
      <c r="L262" s="2">
        <f>TREND(Calibration!$A$2:$A$4,Calibration!$D$2:$D$4,G262)</f>
        <v>-978.6831304763972</v>
      </c>
    </row>
    <row r="263" spans="1:12" x14ac:dyDescent="0.25">
      <c r="A263">
        <v>1305113</v>
      </c>
      <c r="B263">
        <v>14.255000109999999</v>
      </c>
      <c r="C263">
        <v>0.48660001000000003</v>
      </c>
      <c r="D263">
        <v>28.408000950000002</v>
      </c>
      <c r="E263">
        <v>0.24449000000000001</v>
      </c>
      <c r="F263">
        <v>34.492000580000003</v>
      </c>
      <c r="G263">
        <v>4.8999999999999998E-4</v>
      </c>
      <c r="H263">
        <v>30.98200035</v>
      </c>
      <c r="J263" s="2">
        <f>TREND(Calibration!$A$2:$A$4,Calibration!$B$2:$B$4,C263)</f>
        <v>393.30936843408512</v>
      </c>
      <c r="K263" s="2">
        <f>TREND(Calibration!$A$2:$A$4,Calibration!$C$2:$C$4,E263)</f>
        <v>536.07715999679817</v>
      </c>
      <c r="L263" s="2">
        <f>TREND(Calibration!$A$2:$A$4,Calibration!$D$2:$D$4,G263)</f>
        <v>-978.6831304763972</v>
      </c>
    </row>
    <row r="264" spans="1:12" x14ac:dyDescent="0.25">
      <c r="A264">
        <v>1310087</v>
      </c>
      <c r="B264">
        <v>14.123999599999999</v>
      </c>
      <c r="C264">
        <v>0.48660001000000003</v>
      </c>
      <c r="D264">
        <v>28.415000920000001</v>
      </c>
      <c r="E264">
        <v>0.24443001</v>
      </c>
      <c r="F264">
        <v>34.54700089</v>
      </c>
      <c r="G264">
        <v>4.8999999999999998E-4</v>
      </c>
      <c r="H264">
        <v>30.94199944</v>
      </c>
      <c r="J264" s="2">
        <f>TREND(Calibration!$A$2:$A$4,Calibration!$B$2:$B$4,C264)</f>
        <v>393.30936843408512</v>
      </c>
      <c r="K264" s="2">
        <f>TREND(Calibration!$A$2:$A$4,Calibration!$C$2:$C$4,E264)</f>
        <v>535.81896222510318</v>
      </c>
      <c r="L264" s="2">
        <f>TREND(Calibration!$A$2:$A$4,Calibration!$D$2:$D$4,G264)</f>
        <v>-978.6831304763972</v>
      </c>
    </row>
    <row r="265" spans="1:12" x14ac:dyDescent="0.25">
      <c r="A265">
        <v>1315165</v>
      </c>
      <c r="B265">
        <v>14.039999959999999</v>
      </c>
      <c r="C265">
        <v>0.48599999999999999</v>
      </c>
      <c r="D265">
        <v>28.40600014</v>
      </c>
      <c r="E265">
        <v>0.24449000000000001</v>
      </c>
      <c r="F265">
        <v>34.523998259999999</v>
      </c>
      <c r="G265">
        <v>5.4000000000000001E-4</v>
      </c>
      <c r="H265">
        <v>31.070999149999999</v>
      </c>
      <c r="J265" s="2">
        <f>TREND(Calibration!$A$2:$A$4,Calibration!$B$2:$B$4,C265)</f>
        <v>392.84941384755268</v>
      </c>
      <c r="K265" s="2">
        <f>TREND(Calibration!$A$2:$A$4,Calibration!$C$2:$C$4,E265)</f>
        <v>536.07715999679817</v>
      </c>
      <c r="L265" s="2">
        <f>TREND(Calibration!$A$2:$A$4,Calibration!$D$2:$D$4,G265)</f>
        <v>-978.46009080915246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223</v>
      </c>
      <c r="B2">
        <v>14.44799995</v>
      </c>
      <c r="C2">
        <v>0.47310001000000002</v>
      </c>
      <c r="D2">
        <v>28.115999219999999</v>
      </c>
      <c r="E2">
        <v>0.24600000999999999</v>
      </c>
      <c r="F2">
        <v>33.991001130000001</v>
      </c>
      <c r="G2">
        <v>3.8000000000000002E-4</v>
      </c>
      <c r="H2">
        <v>30.836000439999999</v>
      </c>
      <c r="J2" s="2">
        <f>TREND(Calibration!$A$2:$A$4,Calibration!$B$2:$B$4,C2)</f>
        <v>382.96056271720101</v>
      </c>
      <c r="K2" s="2">
        <f>TREND(Calibration!$A$2:$A$4,Calibration!$C$2:$C$4,E2)</f>
        <v>542.57626346799475</v>
      </c>
      <c r="L2" s="2">
        <f>TREND(Calibration!$A$2:$A$4,Calibration!$D$2:$D$4,G2)</f>
        <v>-979.17381774433557</v>
      </c>
    </row>
    <row r="3" spans="1:12" x14ac:dyDescent="0.25">
      <c r="A3">
        <v>4947</v>
      </c>
      <c r="B3">
        <v>14.519000050000001</v>
      </c>
      <c r="C3">
        <v>0.48870000000000002</v>
      </c>
      <c r="D3">
        <v>28.103000640000001</v>
      </c>
      <c r="E3">
        <v>0.24595</v>
      </c>
      <c r="F3">
        <v>34.022998809999997</v>
      </c>
      <c r="G3">
        <v>5.9000000000000003E-4</v>
      </c>
      <c r="H3">
        <v>30.743000030000001</v>
      </c>
      <c r="J3" s="2">
        <f>TREND(Calibration!$A$2:$A$4,Calibration!$B$2:$B$4,C3)</f>
        <v>394.91917499092955</v>
      </c>
      <c r="K3" s="2">
        <f>TREND(Calibration!$A$2:$A$4,Calibration!$C$2:$C$4,E3)</f>
        <v>542.3610197513342</v>
      </c>
      <c r="L3" s="2">
        <f>TREND(Calibration!$A$2:$A$4,Calibration!$D$2:$D$4,G3)</f>
        <v>-978.23705114190773</v>
      </c>
    </row>
    <row r="4" spans="1:12" x14ac:dyDescent="0.25">
      <c r="A4">
        <v>10005</v>
      </c>
      <c r="B4">
        <v>14.60400009</v>
      </c>
      <c r="C4">
        <v>0.48060000000000003</v>
      </c>
      <c r="D4">
        <v>28.07799911</v>
      </c>
      <c r="E4">
        <v>0.24606</v>
      </c>
      <c r="F4">
        <v>33.987998959999999</v>
      </c>
      <c r="G4">
        <v>5.9000000000000003E-4</v>
      </c>
      <c r="H4">
        <v>30.826999659999998</v>
      </c>
      <c r="J4" s="2">
        <f>TREND(Calibration!$A$2:$A$4,Calibration!$B$2:$B$4,C4)</f>
        <v>388.70989156079906</v>
      </c>
      <c r="K4" s="2">
        <f>TREND(Calibration!$A$2:$A$4,Calibration!$C$2:$C$4,E4)</f>
        <v>542.83446123968974</v>
      </c>
      <c r="L4" s="2">
        <f>TREND(Calibration!$A$2:$A$4,Calibration!$D$2:$D$4,G4)</f>
        <v>-978.23705114190773</v>
      </c>
    </row>
    <row r="5" spans="1:12" x14ac:dyDescent="0.25">
      <c r="A5">
        <v>14951</v>
      </c>
      <c r="B5">
        <v>14.61699963</v>
      </c>
      <c r="C5">
        <v>0.47960001000000002</v>
      </c>
      <c r="D5">
        <v>28.103000640000001</v>
      </c>
      <c r="E5">
        <v>0.24632999</v>
      </c>
      <c r="F5">
        <v>33.991001130000001</v>
      </c>
      <c r="G5">
        <v>5.4000000000000001E-4</v>
      </c>
      <c r="H5">
        <v>30.708000179999999</v>
      </c>
      <c r="J5" s="2">
        <f>TREND(Calibration!$A$2:$A$4,Calibration!$B$2:$B$4,C5)</f>
        <v>387.94332102533042</v>
      </c>
      <c r="K5" s="2">
        <f>TREND(Calibration!$A$2:$A$4,Calibration!$C$2:$C$4,E5)</f>
        <v>543.99650185279052</v>
      </c>
      <c r="L5" s="2">
        <f>TREND(Calibration!$A$2:$A$4,Calibration!$D$2:$D$4,G5)</f>
        <v>-978.46009080915246</v>
      </c>
    </row>
    <row r="6" spans="1:12" x14ac:dyDescent="0.25">
      <c r="A6">
        <v>20050</v>
      </c>
      <c r="B6">
        <v>14.711000439999999</v>
      </c>
      <c r="C6">
        <v>0.47739999999999999</v>
      </c>
      <c r="D6">
        <v>28.10700035</v>
      </c>
      <c r="E6">
        <v>0.24611000999999999</v>
      </c>
      <c r="F6">
        <v>33.978000639999998</v>
      </c>
      <c r="G6">
        <v>4.2999999999999999E-4</v>
      </c>
      <c r="H6">
        <v>30.69499969</v>
      </c>
      <c r="J6" s="2">
        <f>TREND(Calibration!$A$2:$A$4,Calibration!$B$2:$B$4,C6)</f>
        <v>386.25684131679691</v>
      </c>
      <c r="K6" s="2">
        <f>TREND(Calibration!$A$2:$A$4,Calibration!$C$2:$C$4,E6)</f>
        <v>543.0497049563503</v>
      </c>
      <c r="L6" s="2">
        <f>TREND(Calibration!$A$2:$A$4,Calibration!$D$2:$D$4,G6)</f>
        <v>-978.95077807709083</v>
      </c>
    </row>
    <row r="7" spans="1:12" x14ac:dyDescent="0.25">
      <c r="A7">
        <v>24950</v>
      </c>
      <c r="B7">
        <v>14.77600002</v>
      </c>
      <c r="C7">
        <v>0.48060000000000003</v>
      </c>
      <c r="D7">
        <v>28.11000061</v>
      </c>
      <c r="E7">
        <v>0.24611000999999999</v>
      </c>
      <c r="F7">
        <v>33.978000639999998</v>
      </c>
      <c r="G7">
        <v>4.2999999999999999E-4</v>
      </c>
      <c r="H7">
        <v>30.684999470000001</v>
      </c>
      <c r="J7" s="2">
        <f>TREND(Calibration!$A$2:$A$4,Calibration!$B$2:$B$4,C7)</f>
        <v>388.70989156079906</v>
      </c>
      <c r="K7" s="2">
        <f>TREND(Calibration!$A$2:$A$4,Calibration!$C$2:$C$4,E7)</f>
        <v>543.0497049563503</v>
      </c>
      <c r="L7" s="2">
        <f>TREND(Calibration!$A$2:$A$4,Calibration!$D$2:$D$4,G7)</f>
        <v>-978.95077807709083</v>
      </c>
    </row>
    <row r="8" spans="1:12" x14ac:dyDescent="0.25">
      <c r="A8">
        <v>29952</v>
      </c>
      <c r="B8">
        <v>14.83699989</v>
      </c>
      <c r="C8">
        <v>0.4763</v>
      </c>
      <c r="D8">
        <v>28.09399986</v>
      </c>
      <c r="E8">
        <v>0.24600000999999999</v>
      </c>
      <c r="F8">
        <v>33.958999630000001</v>
      </c>
      <c r="G8">
        <v>5.4000000000000001E-4</v>
      </c>
      <c r="H8">
        <v>30.681999210000001</v>
      </c>
      <c r="J8" s="2">
        <f>TREND(Calibration!$A$2:$A$4,Calibration!$B$2:$B$4,C8)</f>
        <v>385.41360529542118</v>
      </c>
      <c r="K8" s="2">
        <f>TREND(Calibration!$A$2:$A$4,Calibration!$C$2:$C$4,E8)</f>
        <v>542.57626346799475</v>
      </c>
      <c r="L8" s="2">
        <f>TREND(Calibration!$A$2:$A$4,Calibration!$D$2:$D$4,G8)</f>
        <v>-978.46009080915246</v>
      </c>
    </row>
    <row r="9" spans="1:12" x14ac:dyDescent="0.25">
      <c r="A9">
        <v>34953</v>
      </c>
      <c r="B9">
        <v>14.911999700000001</v>
      </c>
      <c r="C9">
        <v>0.47310001000000002</v>
      </c>
      <c r="D9">
        <v>28.0909996</v>
      </c>
      <c r="E9">
        <v>0.24600000999999999</v>
      </c>
      <c r="F9">
        <v>33.958999630000001</v>
      </c>
      <c r="G9">
        <v>5.4000000000000001E-4</v>
      </c>
      <c r="H9">
        <v>30.69799995</v>
      </c>
      <c r="J9" s="2">
        <f>TREND(Calibration!$A$2:$A$4,Calibration!$B$2:$B$4,C9)</f>
        <v>382.96056271720101</v>
      </c>
      <c r="K9" s="2">
        <f>TREND(Calibration!$A$2:$A$4,Calibration!$C$2:$C$4,E9)</f>
        <v>542.57626346799475</v>
      </c>
      <c r="L9" s="2">
        <f>TREND(Calibration!$A$2:$A$4,Calibration!$D$2:$D$4,G9)</f>
        <v>-978.46009080915246</v>
      </c>
    </row>
    <row r="10" spans="1:12" x14ac:dyDescent="0.25">
      <c r="A10">
        <v>39953</v>
      </c>
      <c r="B10">
        <v>14.92199993</v>
      </c>
      <c r="C10">
        <v>0.47690000999999999</v>
      </c>
      <c r="D10">
        <v>28.100000380000001</v>
      </c>
      <c r="E10">
        <v>0.24611000999999999</v>
      </c>
      <c r="F10">
        <v>33.9679985</v>
      </c>
      <c r="G10">
        <v>4.8999999999999998E-4</v>
      </c>
      <c r="H10">
        <v>30.704999919999999</v>
      </c>
      <c r="J10" s="2">
        <f>TREND(Calibration!$A$2:$A$4,Calibration!$B$2:$B$4,C10)</f>
        <v>385.87355988195355</v>
      </c>
      <c r="K10" s="2">
        <f>TREND(Calibration!$A$2:$A$4,Calibration!$C$2:$C$4,E10)</f>
        <v>543.0497049563503</v>
      </c>
      <c r="L10" s="2">
        <f>TREND(Calibration!$A$2:$A$4,Calibration!$D$2:$D$4,G10)</f>
        <v>-978.6831304763972</v>
      </c>
    </row>
    <row r="11" spans="1:12" x14ac:dyDescent="0.25">
      <c r="A11">
        <v>44952</v>
      </c>
      <c r="B11">
        <v>14.90699959</v>
      </c>
      <c r="C11">
        <v>0.47360000000000002</v>
      </c>
      <c r="D11">
        <v>28.090000150000002</v>
      </c>
      <c r="E11">
        <v>0.24611000999999999</v>
      </c>
      <c r="F11">
        <v>33.986999509999997</v>
      </c>
      <c r="G11">
        <v>4.8999999999999998E-4</v>
      </c>
      <c r="H11">
        <v>30.788000109999999</v>
      </c>
      <c r="J11" s="2">
        <f>TREND(Calibration!$A$2:$A$4,Calibration!$B$2:$B$4,C11)</f>
        <v>383.34384415204437</v>
      </c>
      <c r="K11" s="2">
        <f>TREND(Calibration!$A$2:$A$4,Calibration!$C$2:$C$4,E11)</f>
        <v>543.0497049563503</v>
      </c>
      <c r="L11" s="2">
        <f>TREND(Calibration!$A$2:$A$4,Calibration!$D$2:$D$4,G11)</f>
        <v>-978.6831304763972</v>
      </c>
    </row>
    <row r="12" spans="1:12" x14ac:dyDescent="0.25">
      <c r="A12">
        <v>49952</v>
      </c>
      <c r="B12">
        <v>14.81299973</v>
      </c>
      <c r="C12">
        <v>0.47470000000000001</v>
      </c>
      <c r="D12">
        <v>28.079999919999999</v>
      </c>
      <c r="E12">
        <v>0.24600000999999999</v>
      </c>
      <c r="F12">
        <v>33.993000029999997</v>
      </c>
      <c r="G12">
        <v>4.8999999999999998E-4</v>
      </c>
      <c r="H12">
        <v>30.746000290000001</v>
      </c>
      <c r="J12" s="2">
        <f>TREND(Calibration!$A$2:$A$4,Calibration!$B$2:$B$4,C12)</f>
        <v>384.1870801734201</v>
      </c>
      <c r="K12" s="2">
        <f>TREND(Calibration!$A$2:$A$4,Calibration!$C$2:$C$4,E12)</f>
        <v>542.57626346799475</v>
      </c>
      <c r="L12" s="2">
        <f>TREND(Calibration!$A$2:$A$4,Calibration!$D$2:$D$4,G12)</f>
        <v>-978.6831304763972</v>
      </c>
    </row>
    <row r="13" spans="1:12" x14ac:dyDescent="0.25">
      <c r="A13">
        <v>54952</v>
      </c>
      <c r="B13">
        <v>14.69200039</v>
      </c>
      <c r="C13">
        <v>0.48060000000000003</v>
      </c>
      <c r="D13">
        <v>28.07600021</v>
      </c>
      <c r="E13">
        <v>0.24573</v>
      </c>
      <c r="F13">
        <v>34</v>
      </c>
      <c r="G13">
        <v>4.8999999999999998E-4</v>
      </c>
      <c r="H13">
        <v>30.768999099999998</v>
      </c>
      <c r="J13" s="2">
        <f>TREND(Calibration!$A$2:$A$4,Calibration!$B$2:$B$4,C13)</f>
        <v>388.70989156079906</v>
      </c>
      <c r="K13" s="2">
        <f>TREND(Calibration!$A$2:$A$4,Calibration!$C$2:$C$4,E13)</f>
        <v>541.41413677462333</v>
      </c>
      <c r="L13" s="2">
        <f>TREND(Calibration!$A$2:$A$4,Calibration!$D$2:$D$4,G13)</f>
        <v>-978.6831304763972</v>
      </c>
    </row>
    <row r="14" spans="1:12" x14ac:dyDescent="0.25">
      <c r="A14">
        <v>59952</v>
      </c>
      <c r="B14">
        <v>14.652999879999999</v>
      </c>
      <c r="C14">
        <v>0.48280001</v>
      </c>
      <c r="D14">
        <v>28.023000719999999</v>
      </c>
      <c r="E14">
        <v>0.24568000000000001</v>
      </c>
      <c r="F14">
        <v>34.006000520000001</v>
      </c>
      <c r="G14">
        <v>4.8999999999999998E-4</v>
      </c>
      <c r="H14">
        <v>30.820999149999999</v>
      </c>
      <c r="J14" s="2">
        <f>TREND(Calibration!$A$2:$A$4,Calibration!$B$2:$B$4,C14)</f>
        <v>390.39637126933258</v>
      </c>
      <c r="K14" s="2">
        <f>TREND(Calibration!$A$2:$A$4,Calibration!$C$2:$C$4,E14)</f>
        <v>541.1989360980981</v>
      </c>
      <c r="L14" s="2">
        <f>TREND(Calibration!$A$2:$A$4,Calibration!$D$2:$D$4,G14)</f>
        <v>-978.6831304763972</v>
      </c>
    </row>
    <row r="15" spans="1:12" x14ac:dyDescent="0.25">
      <c r="A15">
        <v>64953</v>
      </c>
      <c r="B15">
        <v>14.60499954</v>
      </c>
      <c r="C15">
        <v>0.49409999999999998</v>
      </c>
      <c r="D15">
        <v>28.06100082</v>
      </c>
      <c r="E15">
        <v>0.24573</v>
      </c>
      <c r="F15">
        <v>34.021999360000002</v>
      </c>
      <c r="G15">
        <v>6.4999999999999997E-4</v>
      </c>
      <c r="H15">
        <v>30.728000640000001</v>
      </c>
      <c r="J15" s="2">
        <f>TREND(Calibration!$A$2:$A$4,Calibration!$B$2:$B$4,C15)</f>
        <v>399.05869727768317</v>
      </c>
      <c r="K15" s="2">
        <f>TREND(Calibration!$A$2:$A$4,Calibration!$C$2:$C$4,E15)</f>
        <v>541.41413677462333</v>
      </c>
      <c r="L15" s="2">
        <f>TREND(Calibration!$A$2:$A$4,Calibration!$D$2:$D$4,G15)</f>
        <v>-977.96940354121409</v>
      </c>
    </row>
    <row r="16" spans="1:12" x14ac:dyDescent="0.25">
      <c r="A16">
        <v>69953</v>
      </c>
      <c r="B16">
        <v>14.553000450000001</v>
      </c>
      <c r="C16">
        <v>0.48060000000000003</v>
      </c>
      <c r="D16">
        <v>28.062999730000001</v>
      </c>
      <c r="E16">
        <v>0.24584</v>
      </c>
      <c r="F16">
        <v>33.97000122</v>
      </c>
      <c r="G16">
        <v>5.4000000000000001E-4</v>
      </c>
      <c r="H16">
        <v>30.805999759999999</v>
      </c>
      <c r="J16" s="2">
        <f>TREND(Calibration!$A$2:$A$4,Calibration!$B$2:$B$4,C16)</f>
        <v>388.70989156079906</v>
      </c>
      <c r="K16" s="2">
        <f>TREND(Calibration!$A$2:$A$4,Calibration!$C$2:$C$4,E16)</f>
        <v>541.88757826297888</v>
      </c>
      <c r="L16" s="2">
        <f>TREND(Calibration!$A$2:$A$4,Calibration!$D$2:$D$4,G16)</f>
        <v>-978.46009080915246</v>
      </c>
    </row>
    <row r="17" spans="1:12" x14ac:dyDescent="0.25">
      <c r="A17">
        <v>74953</v>
      </c>
      <c r="B17">
        <v>14.62300014</v>
      </c>
      <c r="C17">
        <v>0.49090001</v>
      </c>
      <c r="D17">
        <v>28.040000920000001</v>
      </c>
      <c r="E17">
        <v>0.24573</v>
      </c>
      <c r="F17">
        <v>33.994998930000001</v>
      </c>
      <c r="G17">
        <v>5.4000000000000001E-4</v>
      </c>
      <c r="H17">
        <v>30.790000920000001</v>
      </c>
      <c r="J17" s="2">
        <f>TREND(Calibration!$A$2:$A$4,Calibration!$B$2:$B$4,C17)</f>
        <v>396.605654699463</v>
      </c>
      <c r="K17" s="2">
        <f>TREND(Calibration!$A$2:$A$4,Calibration!$C$2:$C$4,E17)</f>
        <v>541.41413677462333</v>
      </c>
      <c r="L17" s="2">
        <f>TREND(Calibration!$A$2:$A$4,Calibration!$D$2:$D$4,G17)</f>
        <v>-978.46009080915246</v>
      </c>
    </row>
    <row r="18" spans="1:12" x14ac:dyDescent="0.25">
      <c r="A18">
        <v>79952</v>
      </c>
      <c r="B18">
        <v>14.614999770000001</v>
      </c>
      <c r="C18">
        <v>0.48060000000000003</v>
      </c>
      <c r="D18">
        <v>28.041999820000001</v>
      </c>
      <c r="E18">
        <v>0.24573</v>
      </c>
      <c r="F18">
        <v>33.978000639999998</v>
      </c>
      <c r="G18">
        <v>4.8999999999999998E-4</v>
      </c>
      <c r="H18">
        <v>30.780000690000001</v>
      </c>
      <c r="J18" s="2">
        <f>TREND(Calibration!$A$2:$A$4,Calibration!$B$2:$B$4,C18)</f>
        <v>388.70989156079906</v>
      </c>
      <c r="K18" s="2">
        <f>TREND(Calibration!$A$2:$A$4,Calibration!$C$2:$C$4,E18)</f>
        <v>541.41413677462333</v>
      </c>
      <c r="L18" s="2">
        <f>TREND(Calibration!$A$2:$A$4,Calibration!$D$2:$D$4,G18)</f>
        <v>-978.6831304763972</v>
      </c>
    </row>
    <row r="19" spans="1:12" x14ac:dyDescent="0.25">
      <c r="A19">
        <v>84954</v>
      </c>
      <c r="B19">
        <v>14.644000050000001</v>
      </c>
      <c r="C19">
        <v>0.48390000999999999</v>
      </c>
      <c r="D19">
        <v>28.031999590000002</v>
      </c>
      <c r="E19">
        <v>0.24503</v>
      </c>
      <c r="F19">
        <v>33.958999630000001</v>
      </c>
      <c r="G19">
        <v>5.9000000000000003E-4</v>
      </c>
      <c r="H19">
        <v>30.833999630000001</v>
      </c>
      <c r="J19" s="2">
        <f>TREND(Calibration!$A$2:$A$4,Calibration!$B$2:$B$4,C19)</f>
        <v>391.23960729070831</v>
      </c>
      <c r="K19" s="2">
        <f>TREND(Calibration!$A$2:$A$4,Calibration!$C$2:$C$4,E19)</f>
        <v>538.40132730327036</v>
      </c>
      <c r="L19" s="2">
        <f>TREND(Calibration!$A$2:$A$4,Calibration!$D$2:$D$4,G19)</f>
        <v>-978.23705114190773</v>
      </c>
    </row>
    <row r="20" spans="1:12" x14ac:dyDescent="0.25">
      <c r="A20">
        <v>89952</v>
      </c>
      <c r="B20">
        <v>14.727000240000001</v>
      </c>
      <c r="C20">
        <v>0.48980001000000001</v>
      </c>
      <c r="D20">
        <v>28.070999149999999</v>
      </c>
      <c r="E20">
        <v>0.24498001</v>
      </c>
      <c r="F20">
        <v>34.015998840000002</v>
      </c>
      <c r="G20">
        <v>6.4999999999999997E-4</v>
      </c>
      <c r="H20">
        <v>30.83799934</v>
      </c>
      <c r="J20" s="2">
        <f>TREND(Calibration!$A$2:$A$4,Calibration!$B$2:$B$4,C20)</f>
        <v>395.76241867808727</v>
      </c>
      <c r="K20" s="2">
        <f>TREND(Calibration!$A$2:$A$4,Calibration!$C$2:$C$4,E20)</f>
        <v>538.18616966688046</v>
      </c>
      <c r="L20" s="2">
        <f>TREND(Calibration!$A$2:$A$4,Calibration!$D$2:$D$4,G20)</f>
        <v>-977.96940354121409</v>
      </c>
    </row>
    <row r="21" spans="1:12" x14ac:dyDescent="0.25">
      <c r="A21">
        <v>94954</v>
      </c>
      <c r="B21">
        <v>14.800999640000001</v>
      </c>
      <c r="C21">
        <v>0.48820001000000002</v>
      </c>
      <c r="D21">
        <v>28.114000319999999</v>
      </c>
      <c r="E21">
        <v>0.24507999</v>
      </c>
      <c r="F21">
        <v>34.049999239999998</v>
      </c>
      <c r="G21">
        <v>5.4000000000000001E-4</v>
      </c>
      <c r="H21">
        <v>30.870000839999999</v>
      </c>
      <c r="J21" s="2">
        <f>TREND(Calibration!$A$2:$A$4,Calibration!$B$2:$B$4,C21)</f>
        <v>394.53589355608619</v>
      </c>
      <c r="K21" s="2">
        <f>TREND(Calibration!$A$2:$A$4,Calibration!$C$2:$C$4,E21)</f>
        <v>538.61648493966027</v>
      </c>
      <c r="L21" s="2">
        <f>TREND(Calibration!$A$2:$A$4,Calibration!$D$2:$D$4,G21)</f>
        <v>-978.46009080915246</v>
      </c>
    </row>
    <row r="22" spans="1:12" x14ac:dyDescent="0.25">
      <c r="A22">
        <v>100073</v>
      </c>
      <c r="B22">
        <v>14.79399967</v>
      </c>
      <c r="C22">
        <v>0.49520001000000002</v>
      </c>
      <c r="D22">
        <v>28.122999190000002</v>
      </c>
      <c r="E22">
        <v>0.24551999999999999</v>
      </c>
      <c r="F22">
        <v>34.040000919999997</v>
      </c>
      <c r="G22">
        <v>5.9000000000000003E-4</v>
      </c>
      <c r="H22">
        <v>30.745000839999999</v>
      </c>
      <c r="J22" s="2">
        <f>TREND(Calibration!$A$2:$A$4,Calibration!$B$2:$B$4,C22)</f>
        <v>399.90194096484095</v>
      </c>
      <c r="K22" s="2">
        <f>TREND(Calibration!$A$2:$A$4,Calibration!$C$2:$C$4,E22)</f>
        <v>540.51029393321733</v>
      </c>
      <c r="L22" s="2">
        <f>TREND(Calibration!$A$2:$A$4,Calibration!$D$2:$D$4,G22)</f>
        <v>-978.23705114190773</v>
      </c>
    </row>
    <row r="23" spans="1:12" x14ac:dyDescent="0.25">
      <c r="A23">
        <v>104952</v>
      </c>
      <c r="B23">
        <v>14.90400028</v>
      </c>
      <c r="C23">
        <v>0.48660001000000003</v>
      </c>
      <c r="D23">
        <v>28.13800049</v>
      </c>
      <c r="E23">
        <v>0.24540999999999999</v>
      </c>
      <c r="F23">
        <v>34.026000979999999</v>
      </c>
      <c r="G23">
        <v>4.8999999999999998E-4</v>
      </c>
      <c r="H23">
        <v>30.820999149999999</v>
      </c>
      <c r="J23" s="2">
        <f>TREND(Calibration!$A$2:$A$4,Calibration!$B$2:$B$4,C23)</f>
        <v>393.30936843408512</v>
      </c>
      <c r="K23" s="2">
        <f>TREND(Calibration!$A$2:$A$4,Calibration!$C$2:$C$4,E23)</f>
        <v>540.03685244486201</v>
      </c>
      <c r="L23" s="2">
        <f>TREND(Calibration!$A$2:$A$4,Calibration!$D$2:$D$4,G23)</f>
        <v>-978.6831304763972</v>
      </c>
    </row>
    <row r="24" spans="1:12" x14ac:dyDescent="0.25">
      <c r="A24">
        <v>109953</v>
      </c>
      <c r="B24">
        <v>14.913999560000001</v>
      </c>
      <c r="C24">
        <v>0.47960001000000002</v>
      </c>
      <c r="D24">
        <v>28.169000629999999</v>
      </c>
      <c r="E24">
        <v>0.24546000000000001</v>
      </c>
      <c r="F24">
        <v>34.043998719999998</v>
      </c>
      <c r="G24">
        <v>5.4000000000000001E-4</v>
      </c>
      <c r="H24">
        <v>30.86000061</v>
      </c>
      <c r="J24" s="2">
        <f>TREND(Calibration!$A$2:$A$4,Calibration!$B$2:$B$4,C24)</f>
        <v>387.94332102533042</v>
      </c>
      <c r="K24" s="2">
        <f>TREND(Calibration!$A$2:$A$4,Calibration!$C$2:$C$4,E24)</f>
        <v>540.25205312138723</v>
      </c>
      <c r="L24" s="2">
        <f>TREND(Calibration!$A$2:$A$4,Calibration!$D$2:$D$4,G24)</f>
        <v>-978.46009080915246</v>
      </c>
    </row>
    <row r="25" spans="1:12" x14ac:dyDescent="0.25">
      <c r="A25">
        <v>114954</v>
      </c>
      <c r="B25">
        <v>14.949000359999999</v>
      </c>
      <c r="C25">
        <v>0.48060000000000003</v>
      </c>
      <c r="D25">
        <v>28.159999849999998</v>
      </c>
      <c r="E25">
        <v>0.24546000000000001</v>
      </c>
      <c r="F25">
        <v>34.034000399999996</v>
      </c>
      <c r="G25">
        <v>5.4000000000000001E-4</v>
      </c>
      <c r="H25">
        <v>30.812000269999999</v>
      </c>
      <c r="J25" s="2">
        <f>TREND(Calibration!$A$2:$A$4,Calibration!$B$2:$B$4,C25)</f>
        <v>388.70989156079906</v>
      </c>
      <c r="K25" s="2">
        <f>TREND(Calibration!$A$2:$A$4,Calibration!$C$2:$C$4,E25)</f>
        <v>540.25205312138723</v>
      </c>
      <c r="L25" s="2">
        <f>TREND(Calibration!$A$2:$A$4,Calibration!$D$2:$D$4,G25)</f>
        <v>-978.46009080915246</v>
      </c>
    </row>
    <row r="26" spans="1:12" x14ac:dyDescent="0.25">
      <c r="A26">
        <v>119954</v>
      </c>
      <c r="B26">
        <v>15.00399971</v>
      </c>
      <c r="C26">
        <v>0.48010001000000002</v>
      </c>
      <c r="D26">
        <v>28.169000629999999</v>
      </c>
      <c r="E26">
        <v>0.24535000000000001</v>
      </c>
      <c r="F26">
        <v>34.027999880000003</v>
      </c>
      <c r="G26">
        <v>4.8999999999999998E-4</v>
      </c>
      <c r="H26">
        <v>30.783000950000002</v>
      </c>
      <c r="J26" s="2">
        <f>TREND(Calibration!$A$2:$A$4,Calibration!$B$2:$B$4,C26)</f>
        <v>388.32661012595577</v>
      </c>
      <c r="K26" s="2">
        <f>TREND(Calibration!$A$2:$A$4,Calibration!$C$2:$C$4,E26)</f>
        <v>539.77861163303169</v>
      </c>
      <c r="L26" s="2">
        <f>TREND(Calibration!$A$2:$A$4,Calibration!$D$2:$D$4,G26)</f>
        <v>-978.6831304763972</v>
      </c>
    </row>
    <row r="27" spans="1:12" x14ac:dyDescent="0.25">
      <c r="A27">
        <v>125018</v>
      </c>
      <c r="B27">
        <v>15.01399994</v>
      </c>
      <c r="C27">
        <v>0.48710001000000003</v>
      </c>
      <c r="D27">
        <v>28.134000780000001</v>
      </c>
      <c r="E27">
        <v>0.24540999999999999</v>
      </c>
      <c r="F27">
        <v>34.04700089</v>
      </c>
      <c r="G27">
        <v>5.9000000000000003E-4</v>
      </c>
      <c r="H27">
        <v>30.747999190000002</v>
      </c>
      <c r="J27" s="2">
        <f>TREND(Calibration!$A$2:$A$4,Calibration!$B$2:$B$4,C27)</f>
        <v>393.69265753471046</v>
      </c>
      <c r="K27" s="2">
        <f>TREND(Calibration!$A$2:$A$4,Calibration!$C$2:$C$4,E27)</f>
        <v>540.03685244486201</v>
      </c>
      <c r="L27" s="2">
        <f>TREND(Calibration!$A$2:$A$4,Calibration!$D$2:$D$4,G27)</f>
        <v>-978.23705114190773</v>
      </c>
    </row>
    <row r="28" spans="1:12" x14ac:dyDescent="0.25">
      <c r="A28">
        <v>129953</v>
      </c>
      <c r="B28">
        <v>14.994999890000001</v>
      </c>
      <c r="C28">
        <v>0.4844</v>
      </c>
      <c r="D28">
        <v>28.163000109999999</v>
      </c>
      <c r="E28">
        <v>0.24540999999999999</v>
      </c>
      <c r="F28">
        <v>34.025001529999997</v>
      </c>
      <c r="G28">
        <v>5.4000000000000001E-4</v>
      </c>
      <c r="H28">
        <v>30.722000120000001</v>
      </c>
      <c r="J28" s="2">
        <f>TREND(Calibration!$A$2:$A$4,Calibration!$B$2:$B$4,C28)</f>
        <v>391.6228887255516</v>
      </c>
      <c r="K28" s="2">
        <f>TREND(Calibration!$A$2:$A$4,Calibration!$C$2:$C$4,E28)</f>
        <v>540.03685244486201</v>
      </c>
      <c r="L28" s="2">
        <f>TREND(Calibration!$A$2:$A$4,Calibration!$D$2:$D$4,G28)</f>
        <v>-978.46009080915246</v>
      </c>
    </row>
    <row r="29" spans="1:12" x14ac:dyDescent="0.25">
      <c r="A29">
        <v>135145</v>
      </c>
      <c r="B29">
        <v>14.972000120000001</v>
      </c>
      <c r="C29">
        <v>0.48060000000000003</v>
      </c>
      <c r="D29">
        <v>28.124000550000002</v>
      </c>
      <c r="E29">
        <v>0.24551999999999999</v>
      </c>
      <c r="F29">
        <v>34.012001040000001</v>
      </c>
      <c r="G29">
        <v>5.9000000000000003E-4</v>
      </c>
      <c r="H29">
        <v>30.819000240000001</v>
      </c>
      <c r="J29" s="2">
        <f>TREND(Calibration!$A$2:$A$4,Calibration!$B$2:$B$4,C29)</f>
        <v>388.70989156079906</v>
      </c>
      <c r="K29" s="2">
        <f>TREND(Calibration!$A$2:$A$4,Calibration!$C$2:$C$4,E29)</f>
        <v>540.51029393321733</v>
      </c>
      <c r="L29" s="2">
        <f>TREND(Calibration!$A$2:$A$4,Calibration!$D$2:$D$4,G29)</f>
        <v>-978.23705114190773</v>
      </c>
    </row>
    <row r="30" spans="1:12" x14ac:dyDescent="0.25">
      <c r="A30">
        <v>139953</v>
      </c>
      <c r="B30">
        <v>14.88799953</v>
      </c>
      <c r="C30">
        <v>0.4844</v>
      </c>
      <c r="D30">
        <v>28.143999099999998</v>
      </c>
      <c r="E30">
        <v>0.24546000000000001</v>
      </c>
      <c r="F30">
        <v>34.036998750000002</v>
      </c>
      <c r="G30">
        <v>4.2999999999999999E-4</v>
      </c>
      <c r="H30">
        <v>30.757999420000001</v>
      </c>
      <c r="J30" s="2">
        <f>TREND(Calibration!$A$2:$A$4,Calibration!$B$2:$B$4,C30)</f>
        <v>391.6228887255516</v>
      </c>
      <c r="K30" s="2">
        <f>TREND(Calibration!$A$2:$A$4,Calibration!$C$2:$C$4,E30)</f>
        <v>540.25205312138723</v>
      </c>
      <c r="L30" s="2">
        <f>TREND(Calibration!$A$2:$A$4,Calibration!$D$2:$D$4,G30)</f>
        <v>-978.95077807709083</v>
      </c>
    </row>
    <row r="31" spans="1:12" x14ac:dyDescent="0.25">
      <c r="A31">
        <v>144957</v>
      </c>
      <c r="B31">
        <v>14.875</v>
      </c>
      <c r="C31">
        <v>0.48769999000000003</v>
      </c>
      <c r="D31">
        <v>28.0890007</v>
      </c>
      <c r="E31">
        <v>0.24540999999999999</v>
      </c>
      <c r="F31">
        <v>34.04700089</v>
      </c>
      <c r="G31">
        <v>5.4000000000000001E-4</v>
      </c>
      <c r="H31">
        <v>30.812000269999999</v>
      </c>
      <c r="J31" s="2">
        <f>TREND(Calibration!$A$2:$A$4,Calibration!$B$2:$B$4,C31)</f>
        <v>394.15258912389686</v>
      </c>
      <c r="K31" s="2">
        <f>TREND(Calibration!$A$2:$A$4,Calibration!$C$2:$C$4,E31)</f>
        <v>540.03685244486201</v>
      </c>
      <c r="L31" s="2">
        <f>TREND(Calibration!$A$2:$A$4,Calibration!$D$2:$D$4,G31)</f>
        <v>-978.46009080915246</v>
      </c>
    </row>
    <row r="32" spans="1:12" x14ac:dyDescent="0.25">
      <c r="A32">
        <v>149954</v>
      </c>
      <c r="B32">
        <v>14.774000170000001</v>
      </c>
      <c r="C32">
        <v>0.49309998999999999</v>
      </c>
      <c r="D32">
        <v>28.121000290000001</v>
      </c>
      <c r="E32">
        <v>0.24573</v>
      </c>
      <c r="F32">
        <v>34.085998539999999</v>
      </c>
      <c r="G32">
        <v>5.9000000000000003E-4</v>
      </c>
      <c r="H32">
        <v>30.78700066</v>
      </c>
      <c r="J32" s="2">
        <f>TREND(Calibration!$A$2:$A$4,Calibration!$B$2:$B$4,C32)</f>
        <v>398.29211141065048</v>
      </c>
      <c r="K32" s="2">
        <f>TREND(Calibration!$A$2:$A$4,Calibration!$C$2:$C$4,E32)</f>
        <v>541.41413677462333</v>
      </c>
      <c r="L32" s="2">
        <f>TREND(Calibration!$A$2:$A$4,Calibration!$D$2:$D$4,G32)</f>
        <v>-978.23705114190773</v>
      </c>
    </row>
    <row r="33" spans="1:12" x14ac:dyDescent="0.25">
      <c r="A33">
        <v>154954</v>
      </c>
      <c r="B33">
        <v>14.696000099999999</v>
      </c>
      <c r="C33">
        <v>0.48930001000000001</v>
      </c>
      <c r="D33">
        <v>28.104999540000001</v>
      </c>
      <c r="E33">
        <v>0.24507999</v>
      </c>
      <c r="F33">
        <v>34.054000850000001</v>
      </c>
      <c r="G33">
        <v>5.4000000000000001E-4</v>
      </c>
      <c r="H33">
        <v>30.722000120000001</v>
      </c>
      <c r="J33" s="2">
        <f>TREND(Calibration!$A$2:$A$4,Calibration!$B$2:$B$4,C33)</f>
        <v>395.37912957746192</v>
      </c>
      <c r="K33" s="2">
        <f>TREND(Calibration!$A$2:$A$4,Calibration!$C$2:$C$4,E33)</f>
        <v>538.61648493966027</v>
      </c>
      <c r="L33" s="2">
        <f>TREND(Calibration!$A$2:$A$4,Calibration!$D$2:$D$4,G33)</f>
        <v>-978.46009080915246</v>
      </c>
    </row>
    <row r="34" spans="1:12" x14ac:dyDescent="0.25">
      <c r="A34">
        <v>159954</v>
      </c>
      <c r="B34">
        <v>14.68999958</v>
      </c>
      <c r="C34">
        <v>0.49309998999999999</v>
      </c>
      <c r="D34">
        <v>28.127000809999998</v>
      </c>
      <c r="E34">
        <v>0.24507999</v>
      </c>
      <c r="F34">
        <v>34.056999210000001</v>
      </c>
      <c r="G34">
        <v>5.4000000000000001E-4</v>
      </c>
      <c r="H34">
        <v>30.739000319999999</v>
      </c>
      <c r="J34" s="2">
        <f>TREND(Calibration!$A$2:$A$4,Calibration!$B$2:$B$4,C34)</f>
        <v>398.29211141065048</v>
      </c>
      <c r="K34" s="2">
        <f>TREND(Calibration!$A$2:$A$4,Calibration!$C$2:$C$4,E34)</f>
        <v>538.61648493966027</v>
      </c>
      <c r="L34" s="2">
        <f>TREND(Calibration!$A$2:$A$4,Calibration!$D$2:$D$4,G34)</f>
        <v>-978.46009080915246</v>
      </c>
    </row>
    <row r="35" spans="1:12" x14ac:dyDescent="0.25">
      <c r="A35">
        <v>164954</v>
      </c>
      <c r="B35">
        <v>14.696000099999999</v>
      </c>
      <c r="C35">
        <v>0.49409999999999998</v>
      </c>
      <c r="D35">
        <v>28.099000929999999</v>
      </c>
      <c r="E35">
        <v>0.24540999999999999</v>
      </c>
      <c r="F35">
        <v>34.04700089</v>
      </c>
      <c r="G35">
        <v>6.4999999999999997E-4</v>
      </c>
      <c r="H35">
        <v>30.722000120000001</v>
      </c>
      <c r="J35" s="2">
        <f>TREND(Calibration!$A$2:$A$4,Calibration!$B$2:$B$4,C35)</f>
        <v>399.05869727768317</v>
      </c>
      <c r="K35" s="2">
        <f>TREND(Calibration!$A$2:$A$4,Calibration!$C$2:$C$4,E35)</f>
        <v>540.03685244486201</v>
      </c>
      <c r="L35" s="2">
        <f>TREND(Calibration!$A$2:$A$4,Calibration!$D$2:$D$4,G35)</f>
        <v>-977.96940354121409</v>
      </c>
    </row>
    <row r="36" spans="1:12" x14ac:dyDescent="0.25">
      <c r="A36">
        <v>169954</v>
      </c>
      <c r="B36">
        <v>14.73799992</v>
      </c>
      <c r="C36">
        <v>0.49470001000000002</v>
      </c>
      <c r="D36">
        <v>28.107999800000002</v>
      </c>
      <c r="E36">
        <v>0.24540999999999999</v>
      </c>
      <c r="F36">
        <v>34.036998750000002</v>
      </c>
      <c r="G36">
        <v>5.9000000000000003E-4</v>
      </c>
      <c r="H36">
        <v>30.760999680000001</v>
      </c>
      <c r="J36" s="2">
        <f>TREND(Calibration!$A$2:$A$4,Calibration!$B$2:$B$4,C36)</f>
        <v>399.5186518642156</v>
      </c>
      <c r="K36" s="2">
        <f>TREND(Calibration!$A$2:$A$4,Calibration!$C$2:$C$4,E36)</f>
        <v>540.03685244486201</v>
      </c>
      <c r="L36" s="2">
        <f>TREND(Calibration!$A$2:$A$4,Calibration!$D$2:$D$4,G36)</f>
        <v>-978.23705114190773</v>
      </c>
    </row>
    <row r="37" spans="1:12" x14ac:dyDescent="0.25">
      <c r="A37">
        <v>174953</v>
      </c>
      <c r="B37">
        <v>14.76799965</v>
      </c>
      <c r="C37">
        <v>0.49090001</v>
      </c>
      <c r="D37">
        <v>28.091999049999998</v>
      </c>
      <c r="E37">
        <v>0.24540999999999999</v>
      </c>
      <c r="F37">
        <v>34.049999239999998</v>
      </c>
      <c r="G37">
        <v>5.9000000000000003E-4</v>
      </c>
      <c r="H37">
        <v>30.694000240000001</v>
      </c>
      <c r="J37" s="2">
        <f>TREND(Calibration!$A$2:$A$4,Calibration!$B$2:$B$4,C37)</f>
        <v>396.605654699463</v>
      </c>
      <c r="K37" s="2">
        <f>TREND(Calibration!$A$2:$A$4,Calibration!$C$2:$C$4,E37)</f>
        <v>540.03685244486201</v>
      </c>
      <c r="L37" s="2">
        <f>TREND(Calibration!$A$2:$A$4,Calibration!$D$2:$D$4,G37)</f>
        <v>-978.23705114190773</v>
      </c>
    </row>
    <row r="38" spans="1:12" x14ac:dyDescent="0.25">
      <c r="A38">
        <v>180003</v>
      </c>
      <c r="B38">
        <v>14.82299995</v>
      </c>
      <c r="C38">
        <v>0.48820001000000002</v>
      </c>
      <c r="D38">
        <v>28.091999049999998</v>
      </c>
      <c r="E38">
        <v>0.24535000000000001</v>
      </c>
      <c r="F38">
        <v>34.025001529999997</v>
      </c>
      <c r="G38">
        <v>5.4000000000000001E-4</v>
      </c>
      <c r="H38">
        <v>30.783000950000002</v>
      </c>
      <c r="J38" s="2">
        <f>TREND(Calibration!$A$2:$A$4,Calibration!$B$2:$B$4,C38)</f>
        <v>394.53589355608619</v>
      </c>
      <c r="K38" s="2">
        <f>TREND(Calibration!$A$2:$A$4,Calibration!$C$2:$C$4,E38)</f>
        <v>539.77861163303169</v>
      </c>
      <c r="L38" s="2">
        <f>TREND(Calibration!$A$2:$A$4,Calibration!$D$2:$D$4,G38)</f>
        <v>-978.46009080915246</v>
      </c>
    </row>
    <row r="39" spans="1:12" x14ac:dyDescent="0.25">
      <c r="A39">
        <v>184953</v>
      </c>
      <c r="B39">
        <v>14.852000240000001</v>
      </c>
      <c r="C39">
        <v>0.48980001000000001</v>
      </c>
      <c r="D39">
        <v>28.101999280000001</v>
      </c>
      <c r="E39">
        <v>0.24503</v>
      </c>
      <c r="F39">
        <v>34.066001890000003</v>
      </c>
      <c r="G39">
        <v>5.9000000000000003E-4</v>
      </c>
      <c r="H39">
        <v>30.754999160000001</v>
      </c>
      <c r="J39" s="2">
        <f>TREND(Calibration!$A$2:$A$4,Calibration!$B$2:$B$4,C39)</f>
        <v>395.76241867808727</v>
      </c>
      <c r="K39" s="2">
        <f>TREND(Calibration!$A$2:$A$4,Calibration!$C$2:$C$4,E39)</f>
        <v>538.40132730327036</v>
      </c>
      <c r="L39" s="2">
        <f>TREND(Calibration!$A$2:$A$4,Calibration!$D$2:$D$4,G39)</f>
        <v>-978.23705114190773</v>
      </c>
    </row>
    <row r="40" spans="1:12" x14ac:dyDescent="0.25">
      <c r="A40">
        <v>190070</v>
      </c>
      <c r="B40">
        <v>14.875</v>
      </c>
      <c r="C40">
        <v>0.4844</v>
      </c>
      <c r="D40">
        <v>28.10400009</v>
      </c>
      <c r="E40">
        <v>0.24503</v>
      </c>
      <c r="F40">
        <v>34.023998259999999</v>
      </c>
      <c r="G40">
        <v>4.8999999999999998E-4</v>
      </c>
      <c r="H40">
        <v>30.802999499999999</v>
      </c>
      <c r="J40" s="2">
        <f>TREND(Calibration!$A$2:$A$4,Calibration!$B$2:$B$4,C40)</f>
        <v>391.6228887255516</v>
      </c>
      <c r="K40" s="2">
        <f>TREND(Calibration!$A$2:$A$4,Calibration!$C$2:$C$4,E40)</f>
        <v>538.40132730327036</v>
      </c>
      <c r="L40" s="2">
        <f>TREND(Calibration!$A$2:$A$4,Calibration!$D$2:$D$4,G40)</f>
        <v>-978.6831304763972</v>
      </c>
    </row>
    <row r="41" spans="1:12" x14ac:dyDescent="0.25">
      <c r="A41">
        <v>195063</v>
      </c>
      <c r="B41">
        <v>14.880000109999999</v>
      </c>
      <c r="C41">
        <v>0.48980001000000001</v>
      </c>
      <c r="D41">
        <v>28.086999890000001</v>
      </c>
      <c r="E41">
        <v>0.24514</v>
      </c>
      <c r="F41">
        <v>34.062000269999999</v>
      </c>
      <c r="G41">
        <v>5.9000000000000003E-4</v>
      </c>
      <c r="H41">
        <v>30.746000290000001</v>
      </c>
      <c r="J41" s="2">
        <f>TREND(Calibration!$A$2:$A$4,Calibration!$B$2:$B$4,C41)</f>
        <v>395.76241867808727</v>
      </c>
      <c r="K41" s="2">
        <f>TREND(Calibration!$A$2:$A$4,Calibration!$C$2:$C$4,E41)</f>
        <v>538.87476879162591</v>
      </c>
      <c r="L41" s="2">
        <f>TREND(Calibration!$A$2:$A$4,Calibration!$D$2:$D$4,G41)</f>
        <v>-978.23705114190773</v>
      </c>
    </row>
    <row r="42" spans="1:12" x14ac:dyDescent="0.25">
      <c r="A42">
        <v>199954</v>
      </c>
      <c r="B42">
        <v>14.91300011</v>
      </c>
      <c r="C42">
        <v>0.48980001000000001</v>
      </c>
      <c r="D42">
        <v>28.093000409999998</v>
      </c>
      <c r="E42">
        <v>0.24507999</v>
      </c>
      <c r="F42">
        <v>34.040000919999997</v>
      </c>
      <c r="G42">
        <v>5.4000000000000001E-4</v>
      </c>
      <c r="H42">
        <v>30.815999980000001</v>
      </c>
      <c r="J42" s="2">
        <f>TREND(Calibration!$A$2:$A$4,Calibration!$B$2:$B$4,C42)</f>
        <v>395.76241867808727</v>
      </c>
      <c r="K42" s="2">
        <f>TREND(Calibration!$A$2:$A$4,Calibration!$C$2:$C$4,E42)</f>
        <v>538.61648493966027</v>
      </c>
      <c r="L42" s="2">
        <f>TREND(Calibration!$A$2:$A$4,Calibration!$D$2:$D$4,G42)</f>
        <v>-978.46009080915246</v>
      </c>
    </row>
    <row r="43" spans="1:12" x14ac:dyDescent="0.25">
      <c r="A43">
        <v>204954</v>
      </c>
      <c r="B43">
        <v>14.944000239999999</v>
      </c>
      <c r="C43">
        <v>0.4914</v>
      </c>
      <c r="D43">
        <v>28.062000269999999</v>
      </c>
      <c r="E43">
        <v>0.24507999</v>
      </c>
      <c r="F43">
        <v>34.034999849999998</v>
      </c>
      <c r="G43">
        <v>5.9000000000000003E-4</v>
      </c>
      <c r="H43">
        <v>30.774999619999999</v>
      </c>
      <c r="J43" s="2">
        <f>TREND(Calibration!$A$2:$A$4,Calibration!$B$2:$B$4,C43)</f>
        <v>396.98893613430636</v>
      </c>
      <c r="K43" s="2">
        <f>TREND(Calibration!$A$2:$A$4,Calibration!$C$2:$C$4,E43)</f>
        <v>538.61648493966027</v>
      </c>
      <c r="L43" s="2">
        <f>TREND(Calibration!$A$2:$A$4,Calibration!$D$2:$D$4,G43)</f>
        <v>-978.23705114190773</v>
      </c>
    </row>
    <row r="44" spans="1:12" x14ac:dyDescent="0.25">
      <c r="A44">
        <v>209953</v>
      </c>
      <c r="B44">
        <v>14.963999749999999</v>
      </c>
      <c r="C44">
        <v>0.49090001</v>
      </c>
      <c r="D44">
        <v>28.062999730000001</v>
      </c>
      <c r="E44">
        <v>0.24535000000000001</v>
      </c>
      <c r="F44">
        <v>34.034999849999998</v>
      </c>
      <c r="G44">
        <v>5.4000000000000001E-4</v>
      </c>
      <c r="H44">
        <v>30.739999770000001</v>
      </c>
      <c r="J44" s="2">
        <f>TREND(Calibration!$A$2:$A$4,Calibration!$B$2:$B$4,C44)</f>
        <v>396.605654699463</v>
      </c>
      <c r="K44" s="2">
        <f>TREND(Calibration!$A$2:$A$4,Calibration!$C$2:$C$4,E44)</f>
        <v>539.77861163303169</v>
      </c>
      <c r="L44" s="2">
        <f>TREND(Calibration!$A$2:$A$4,Calibration!$D$2:$D$4,G44)</f>
        <v>-978.46009080915246</v>
      </c>
    </row>
    <row r="45" spans="1:12" x14ac:dyDescent="0.25">
      <c r="A45">
        <v>214954</v>
      </c>
      <c r="B45">
        <v>15.03499985</v>
      </c>
      <c r="C45">
        <v>0.49470001000000002</v>
      </c>
      <c r="D45">
        <v>28.04599953</v>
      </c>
      <c r="E45">
        <v>0.24540999999999999</v>
      </c>
      <c r="F45">
        <v>34.058998109999997</v>
      </c>
      <c r="G45">
        <v>5.9000000000000003E-4</v>
      </c>
      <c r="H45">
        <v>30.756999969999999</v>
      </c>
      <c r="J45" s="2">
        <f>TREND(Calibration!$A$2:$A$4,Calibration!$B$2:$B$4,C45)</f>
        <v>399.5186518642156</v>
      </c>
      <c r="K45" s="2">
        <f>TREND(Calibration!$A$2:$A$4,Calibration!$C$2:$C$4,E45)</f>
        <v>540.03685244486201</v>
      </c>
      <c r="L45" s="2">
        <f>TREND(Calibration!$A$2:$A$4,Calibration!$D$2:$D$4,G45)</f>
        <v>-978.23705114190773</v>
      </c>
    </row>
    <row r="46" spans="1:12" x14ac:dyDescent="0.25">
      <c r="A46">
        <v>220090</v>
      </c>
      <c r="B46">
        <v>15.097000120000001</v>
      </c>
      <c r="C46">
        <v>0.48599999999999999</v>
      </c>
      <c r="D46">
        <v>28.09399986</v>
      </c>
      <c r="E46">
        <v>0.24540999999999999</v>
      </c>
      <c r="F46">
        <v>34.027000430000001</v>
      </c>
      <c r="G46">
        <v>5.9000000000000003E-4</v>
      </c>
      <c r="H46">
        <v>30.822000500000001</v>
      </c>
      <c r="J46" s="2">
        <f>TREND(Calibration!$A$2:$A$4,Calibration!$B$2:$B$4,C46)</f>
        <v>392.84941384755268</v>
      </c>
      <c r="K46" s="2">
        <f>TREND(Calibration!$A$2:$A$4,Calibration!$C$2:$C$4,E46)</f>
        <v>540.03685244486201</v>
      </c>
      <c r="L46" s="2">
        <f>TREND(Calibration!$A$2:$A$4,Calibration!$D$2:$D$4,G46)</f>
        <v>-978.23705114190773</v>
      </c>
    </row>
    <row r="47" spans="1:12" x14ac:dyDescent="0.25">
      <c r="A47">
        <v>224998</v>
      </c>
      <c r="B47">
        <v>15.053999900000001</v>
      </c>
      <c r="C47">
        <v>0.48330000000000001</v>
      </c>
      <c r="D47">
        <v>28.10400009</v>
      </c>
      <c r="E47">
        <v>0.24540999999999999</v>
      </c>
      <c r="F47">
        <v>34.007999419999997</v>
      </c>
      <c r="G47">
        <v>5.4000000000000001E-4</v>
      </c>
      <c r="H47">
        <v>30.711999890000001</v>
      </c>
      <c r="J47" s="2">
        <f>TREND(Calibration!$A$2:$A$4,Calibration!$B$2:$B$4,C47)</f>
        <v>390.77965270417587</v>
      </c>
      <c r="K47" s="2">
        <f>TREND(Calibration!$A$2:$A$4,Calibration!$C$2:$C$4,E47)</f>
        <v>540.03685244486201</v>
      </c>
      <c r="L47" s="2">
        <f>TREND(Calibration!$A$2:$A$4,Calibration!$D$2:$D$4,G47)</f>
        <v>-978.46009080915246</v>
      </c>
    </row>
    <row r="48" spans="1:12" x14ac:dyDescent="0.25">
      <c r="A48">
        <v>229954</v>
      </c>
      <c r="B48">
        <v>15.050999640000001</v>
      </c>
      <c r="C48">
        <v>0.48769999000000003</v>
      </c>
      <c r="D48">
        <v>28.100000380000001</v>
      </c>
      <c r="E48">
        <v>0.24546000000000001</v>
      </c>
      <c r="F48">
        <v>34.025001529999997</v>
      </c>
      <c r="G48">
        <v>5.4000000000000001E-4</v>
      </c>
      <c r="H48">
        <v>30.711000439999999</v>
      </c>
      <c r="J48" s="2">
        <f>TREND(Calibration!$A$2:$A$4,Calibration!$B$2:$B$4,C48)</f>
        <v>394.15258912389686</v>
      </c>
      <c r="K48" s="2">
        <f>TREND(Calibration!$A$2:$A$4,Calibration!$C$2:$C$4,E48)</f>
        <v>540.25205312138723</v>
      </c>
      <c r="L48" s="2">
        <f>TREND(Calibration!$A$2:$A$4,Calibration!$D$2:$D$4,G48)</f>
        <v>-978.46009080915246</v>
      </c>
    </row>
    <row r="49" spans="1:12" x14ac:dyDescent="0.25">
      <c r="A49">
        <v>234954</v>
      </c>
      <c r="B49">
        <v>15.024000170000001</v>
      </c>
      <c r="C49">
        <v>0.48550000999999998</v>
      </c>
      <c r="D49">
        <v>28.091999049999998</v>
      </c>
      <c r="E49">
        <v>0.24503</v>
      </c>
      <c r="F49">
        <v>34.053001399999999</v>
      </c>
      <c r="G49">
        <v>5.9000000000000003E-4</v>
      </c>
      <c r="H49">
        <v>30.804000850000001</v>
      </c>
      <c r="J49" s="2">
        <f>TREND(Calibration!$A$2:$A$4,Calibration!$B$2:$B$4,C49)</f>
        <v>392.46613241270938</v>
      </c>
      <c r="K49" s="2">
        <f>TREND(Calibration!$A$2:$A$4,Calibration!$C$2:$C$4,E49)</f>
        <v>538.40132730327036</v>
      </c>
      <c r="L49" s="2">
        <f>TREND(Calibration!$A$2:$A$4,Calibration!$D$2:$D$4,G49)</f>
        <v>-978.23705114190773</v>
      </c>
    </row>
    <row r="50" spans="1:12" x14ac:dyDescent="0.25">
      <c r="A50">
        <v>239954</v>
      </c>
      <c r="B50">
        <v>14.913999560000001</v>
      </c>
      <c r="C50">
        <v>0.48980001000000001</v>
      </c>
      <c r="D50">
        <v>28.129999160000001</v>
      </c>
      <c r="E50">
        <v>0.24535000000000001</v>
      </c>
      <c r="F50">
        <v>34.08000183</v>
      </c>
      <c r="G50">
        <v>5.4000000000000001E-4</v>
      </c>
      <c r="H50">
        <v>30.757999420000001</v>
      </c>
      <c r="J50" s="2">
        <f>TREND(Calibration!$A$2:$A$4,Calibration!$B$2:$B$4,C50)</f>
        <v>395.76241867808727</v>
      </c>
      <c r="K50" s="2">
        <f>TREND(Calibration!$A$2:$A$4,Calibration!$C$2:$C$4,E50)</f>
        <v>539.77861163303169</v>
      </c>
      <c r="L50" s="2">
        <f>TREND(Calibration!$A$2:$A$4,Calibration!$D$2:$D$4,G50)</f>
        <v>-978.46009080915246</v>
      </c>
    </row>
    <row r="51" spans="1:12" x14ac:dyDescent="0.25">
      <c r="A51">
        <v>244954</v>
      </c>
      <c r="B51">
        <v>14.873999599999999</v>
      </c>
      <c r="C51">
        <v>0.48550000999999998</v>
      </c>
      <c r="D51">
        <v>28.13699913</v>
      </c>
      <c r="E51">
        <v>0.24540999999999999</v>
      </c>
      <c r="F51">
        <v>34.088001249999998</v>
      </c>
      <c r="G51">
        <v>5.9000000000000003E-4</v>
      </c>
      <c r="H51">
        <v>30.799999239999998</v>
      </c>
      <c r="J51" s="2">
        <f>TREND(Calibration!$A$2:$A$4,Calibration!$B$2:$B$4,C51)</f>
        <v>392.46613241270938</v>
      </c>
      <c r="K51" s="2">
        <f>TREND(Calibration!$A$2:$A$4,Calibration!$C$2:$C$4,E51)</f>
        <v>540.03685244486201</v>
      </c>
      <c r="L51" s="2">
        <f>TREND(Calibration!$A$2:$A$4,Calibration!$D$2:$D$4,G51)</f>
        <v>-978.23705114190773</v>
      </c>
    </row>
    <row r="52" spans="1:12" x14ac:dyDescent="0.25">
      <c r="A52">
        <v>249953</v>
      </c>
      <c r="B52">
        <v>14.786000250000001</v>
      </c>
      <c r="C52">
        <v>0.48820001000000002</v>
      </c>
      <c r="D52">
        <v>28.148000719999999</v>
      </c>
      <c r="E52">
        <v>0.24546000000000001</v>
      </c>
      <c r="F52">
        <v>34.090999600000004</v>
      </c>
      <c r="G52">
        <v>5.9000000000000003E-4</v>
      </c>
      <c r="H52">
        <v>30.801000599999998</v>
      </c>
      <c r="J52" s="2">
        <f>TREND(Calibration!$A$2:$A$4,Calibration!$B$2:$B$4,C52)</f>
        <v>394.53589355608619</v>
      </c>
      <c r="K52" s="2">
        <f>TREND(Calibration!$A$2:$A$4,Calibration!$C$2:$C$4,E52)</f>
        <v>540.25205312138723</v>
      </c>
      <c r="L52" s="2">
        <f>TREND(Calibration!$A$2:$A$4,Calibration!$D$2:$D$4,G52)</f>
        <v>-978.23705114190773</v>
      </c>
    </row>
    <row r="53" spans="1:12" x14ac:dyDescent="0.25">
      <c r="A53">
        <v>254955</v>
      </c>
      <c r="B53">
        <v>14.78199959</v>
      </c>
      <c r="C53">
        <v>0.48769999000000003</v>
      </c>
      <c r="D53">
        <v>28.142000199999998</v>
      </c>
      <c r="E53">
        <v>0.24540999999999999</v>
      </c>
      <c r="F53">
        <v>34.090999600000004</v>
      </c>
      <c r="G53">
        <v>5.9000000000000003E-4</v>
      </c>
      <c r="H53">
        <v>30.836999890000001</v>
      </c>
      <c r="J53" s="2">
        <f>TREND(Calibration!$A$2:$A$4,Calibration!$B$2:$B$4,C53)</f>
        <v>394.15258912389686</v>
      </c>
      <c r="K53" s="2">
        <f>TREND(Calibration!$A$2:$A$4,Calibration!$C$2:$C$4,E53)</f>
        <v>540.03685244486201</v>
      </c>
      <c r="L53" s="2">
        <f>TREND(Calibration!$A$2:$A$4,Calibration!$D$2:$D$4,G53)</f>
        <v>-978.23705114190773</v>
      </c>
    </row>
    <row r="54" spans="1:12" x14ac:dyDescent="0.25">
      <c r="A54">
        <v>259955</v>
      </c>
      <c r="B54">
        <v>14.786000250000001</v>
      </c>
      <c r="C54">
        <v>0.48660001000000003</v>
      </c>
      <c r="D54">
        <v>28.145000459999999</v>
      </c>
      <c r="E54">
        <v>0.24540999999999999</v>
      </c>
      <c r="F54">
        <v>34.090999600000004</v>
      </c>
      <c r="G54">
        <v>5.4000000000000001E-4</v>
      </c>
      <c r="H54">
        <v>30.846000669999999</v>
      </c>
      <c r="J54" s="2">
        <f>TREND(Calibration!$A$2:$A$4,Calibration!$B$2:$B$4,C54)</f>
        <v>393.30936843408512</v>
      </c>
      <c r="K54" s="2">
        <f>TREND(Calibration!$A$2:$A$4,Calibration!$C$2:$C$4,E54)</f>
        <v>540.03685244486201</v>
      </c>
      <c r="L54" s="2">
        <f>TREND(Calibration!$A$2:$A$4,Calibration!$D$2:$D$4,G54)</f>
        <v>-978.46009080915246</v>
      </c>
    </row>
    <row r="55" spans="1:12" x14ac:dyDescent="0.25">
      <c r="A55">
        <v>264953</v>
      </c>
      <c r="B55">
        <v>14.8409996</v>
      </c>
      <c r="C55">
        <v>0.49039999000000001</v>
      </c>
      <c r="D55">
        <v>28.152000430000001</v>
      </c>
      <c r="E55">
        <v>0.24514</v>
      </c>
      <c r="F55">
        <v>34.106998439999998</v>
      </c>
      <c r="G55">
        <v>5.9000000000000003E-4</v>
      </c>
      <c r="H55">
        <v>30.836999890000001</v>
      </c>
      <c r="J55" s="2">
        <f>TREND(Calibration!$A$2:$A$4,Calibration!$B$2:$B$4,C55)</f>
        <v>396.22235026727367</v>
      </c>
      <c r="K55" s="2">
        <f>TREND(Calibration!$A$2:$A$4,Calibration!$C$2:$C$4,E55)</f>
        <v>538.87476879162591</v>
      </c>
      <c r="L55" s="2">
        <f>TREND(Calibration!$A$2:$A$4,Calibration!$D$2:$D$4,G55)</f>
        <v>-978.23705114190773</v>
      </c>
    </row>
    <row r="56" spans="1:12" x14ac:dyDescent="0.25">
      <c r="A56">
        <v>269955</v>
      </c>
      <c r="B56">
        <v>14.833999629999999</v>
      </c>
      <c r="C56">
        <v>0.48010001000000002</v>
      </c>
      <c r="D56">
        <v>28.17099953</v>
      </c>
      <c r="E56">
        <v>0.24507999</v>
      </c>
      <c r="F56">
        <v>34.070999149999999</v>
      </c>
      <c r="G56">
        <v>5.4000000000000001E-4</v>
      </c>
      <c r="H56">
        <v>30.778999330000001</v>
      </c>
      <c r="J56" s="2">
        <f>TREND(Calibration!$A$2:$A$4,Calibration!$B$2:$B$4,C56)</f>
        <v>388.32661012595577</v>
      </c>
      <c r="K56" s="2">
        <f>TREND(Calibration!$A$2:$A$4,Calibration!$C$2:$C$4,E56)</f>
        <v>538.61648493966027</v>
      </c>
      <c r="L56" s="2">
        <f>TREND(Calibration!$A$2:$A$4,Calibration!$D$2:$D$4,G56)</f>
        <v>-978.46009080915246</v>
      </c>
    </row>
    <row r="57" spans="1:12" x14ac:dyDescent="0.25">
      <c r="A57">
        <v>275046</v>
      </c>
      <c r="B57">
        <v>14.899000170000001</v>
      </c>
      <c r="C57">
        <v>0.49039999000000001</v>
      </c>
      <c r="D57">
        <v>28.152000430000001</v>
      </c>
      <c r="E57">
        <v>0.24503</v>
      </c>
      <c r="F57">
        <v>34.087001800000003</v>
      </c>
      <c r="G57">
        <v>5.4000000000000001E-4</v>
      </c>
      <c r="H57">
        <v>30.75300026</v>
      </c>
      <c r="J57" s="2">
        <f>TREND(Calibration!$A$2:$A$4,Calibration!$B$2:$B$4,C57)</f>
        <v>396.22235026727367</v>
      </c>
      <c r="K57" s="2">
        <f>TREND(Calibration!$A$2:$A$4,Calibration!$C$2:$C$4,E57)</f>
        <v>538.40132730327036</v>
      </c>
      <c r="L57" s="2">
        <f>TREND(Calibration!$A$2:$A$4,Calibration!$D$2:$D$4,G57)</f>
        <v>-978.46009080915246</v>
      </c>
    </row>
    <row r="58" spans="1:12" x14ac:dyDescent="0.25">
      <c r="A58">
        <v>279954</v>
      </c>
      <c r="B58">
        <v>14.95699978</v>
      </c>
      <c r="C58">
        <v>0.49039999000000001</v>
      </c>
      <c r="D58">
        <v>28.125999449999998</v>
      </c>
      <c r="E58">
        <v>0.24514</v>
      </c>
      <c r="F58">
        <v>34.07799911</v>
      </c>
      <c r="G58">
        <v>5.4000000000000001E-4</v>
      </c>
      <c r="H58">
        <v>30.791999820000001</v>
      </c>
      <c r="J58" s="2">
        <f>TREND(Calibration!$A$2:$A$4,Calibration!$B$2:$B$4,C58)</f>
        <v>396.22235026727367</v>
      </c>
      <c r="K58" s="2">
        <f>TREND(Calibration!$A$2:$A$4,Calibration!$C$2:$C$4,E58)</f>
        <v>538.87476879162591</v>
      </c>
      <c r="L58" s="2">
        <f>TREND(Calibration!$A$2:$A$4,Calibration!$D$2:$D$4,G58)</f>
        <v>-978.46009080915246</v>
      </c>
    </row>
    <row r="59" spans="1:12" x14ac:dyDescent="0.25">
      <c r="A59">
        <v>284954</v>
      </c>
      <c r="B59">
        <v>15.00599957</v>
      </c>
      <c r="C59">
        <v>0.47960001000000002</v>
      </c>
      <c r="D59">
        <v>28.145000459999999</v>
      </c>
      <c r="E59">
        <v>0.24503</v>
      </c>
      <c r="F59">
        <v>34.090999600000004</v>
      </c>
      <c r="G59">
        <v>5.4000000000000001E-4</v>
      </c>
      <c r="H59">
        <v>30.823999400000002</v>
      </c>
      <c r="J59" s="2">
        <f>TREND(Calibration!$A$2:$A$4,Calibration!$B$2:$B$4,C59)</f>
        <v>387.94332102533042</v>
      </c>
      <c r="K59" s="2">
        <f>TREND(Calibration!$A$2:$A$4,Calibration!$C$2:$C$4,E59)</f>
        <v>538.40132730327036</v>
      </c>
      <c r="L59" s="2">
        <f>TREND(Calibration!$A$2:$A$4,Calibration!$D$2:$D$4,G59)</f>
        <v>-978.46009080915246</v>
      </c>
    </row>
    <row r="60" spans="1:12" x14ac:dyDescent="0.25">
      <c r="A60">
        <v>289955</v>
      </c>
      <c r="B60">
        <v>15.041999819999999</v>
      </c>
      <c r="C60">
        <v>0.48390000999999999</v>
      </c>
      <c r="D60">
        <v>28.131999969999999</v>
      </c>
      <c r="E60">
        <v>0.24514</v>
      </c>
      <c r="F60">
        <v>34.097000119999997</v>
      </c>
      <c r="G60">
        <v>5.4000000000000001E-4</v>
      </c>
      <c r="H60">
        <v>30.826999659999998</v>
      </c>
      <c r="J60" s="2">
        <f>TREND(Calibration!$A$2:$A$4,Calibration!$B$2:$B$4,C60)</f>
        <v>391.23960729070831</v>
      </c>
      <c r="K60" s="2">
        <f>TREND(Calibration!$A$2:$A$4,Calibration!$C$2:$C$4,E60)</f>
        <v>538.87476879162591</v>
      </c>
      <c r="L60" s="2">
        <f>TREND(Calibration!$A$2:$A$4,Calibration!$D$2:$D$4,G60)</f>
        <v>-978.46009080915246</v>
      </c>
    </row>
    <row r="61" spans="1:12" x14ac:dyDescent="0.25">
      <c r="A61">
        <v>294954</v>
      </c>
      <c r="B61">
        <v>15.10999966</v>
      </c>
      <c r="C61">
        <v>0.48550000999999998</v>
      </c>
      <c r="D61">
        <v>28.142000199999998</v>
      </c>
      <c r="E61">
        <v>0.24518999</v>
      </c>
      <c r="F61">
        <v>34.097000119999997</v>
      </c>
      <c r="G61">
        <v>5.4000000000000001E-4</v>
      </c>
      <c r="H61">
        <v>30.853000640000001</v>
      </c>
      <c r="J61" s="2">
        <f>TREND(Calibration!$A$2:$A$4,Calibration!$B$2:$B$4,C61)</f>
        <v>392.46613241270938</v>
      </c>
      <c r="K61" s="2">
        <f>TREND(Calibration!$A$2:$A$4,Calibration!$C$2:$C$4,E61)</f>
        <v>539.08992642801581</v>
      </c>
      <c r="L61" s="2">
        <f>TREND(Calibration!$A$2:$A$4,Calibration!$D$2:$D$4,G61)</f>
        <v>-978.46009080915246</v>
      </c>
    </row>
    <row r="62" spans="1:12" x14ac:dyDescent="0.25">
      <c r="A62">
        <v>299954</v>
      </c>
      <c r="B62">
        <v>15.13899994</v>
      </c>
      <c r="C62">
        <v>0.48390000999999999</v>
      </c>
      <c r="D62">
        <v>28.131999969999999</v>
      </c>
      <c r="E62">
        <v>0.24507999</v>
      </c>
      <c r="F62">
        <v>34.097000119999997</v>
      </c>
      <c r="G62">
        <v>5.4000000000000001E-4</v>
      </c>
      <c r="H62">
        <v>30.875</v>
      </c>
      <c r="J62" s="2">
        <f>TREND(Calibration!$A$2:$A$4,Calibration!$B$2:$B$4,C62)</f>
        <v>391.23960729070831</v>
      </c>
      <c r="K62" s="2">
        <f>TREND(Calibration!$A$2:$A$4,Calibration!$C$2:$C$4,E62)</f>
        <v>538.61648493966027</v>
      </c>
      <c r="L62" s="2">
        <f>TREND(Calibration!$A$2:$A$4,Calibration!$D$2:$D$4,G62)</f>
        <v>-978.46009080915246</v>
      </c>
    </row>
    <row r="63" spans="1:12" x14ac:dyDescent="0.25">
      <c r="A63">
        <v>304954</v>
      </c>
      <c r="B63">
        <v>15.190999980000001</v>
      </c>
      <c r="C63">
        <v>0.48820001000000002</v>
      </c>
      <c r="D63">
        <v>28.138999940000001</v>
      </c>
      <c r="E63">
        <v>0.24529999</v>
      </c>
      <c r="F63">
        <v>34.118999479999999</v>
      </c>
      <c r="G63">
        <v>4.8999999999999998E-4</v>
      </c>
      <c r="H63">
        <v>30.868999479999999</v>
      </c>
      <c r="J63" s="2">
        <f>TREND(Calibration!$A$2:$A$4,Calibration!$B$2:$B$4,C63)</f>
        <v>394.53589355608619</v>
      </c>
      <c r="K63" s="2">
        <f>TREND(Calibration!$A$2:$A$4,Calibration!$C$2:$C$4,E63)</f>
        <v>539.56336791637113</v>
      </c>
      <c r="L63" s="2">
        <f>TREND(Calibration!$A$2:$A$4,Calibration!$D$2:$D$4,G63)</f>
        <v>-978.6831304763972</v>
      </c>
    </row>
    <row r="64" spans="1:12" x14ac:dyDescent="0.25">
      <c r="A64">
        <v>309955</v>
      </c>
      <c r="B64">
        <v>15.20400047</v>
      </c>
      <c r="C64">
        <v>0.48330000000000001</v>
      </c>
      <c r="D64">
        <v>28.138999940000001</v>
      </c>
      <c r="E64">
        <v>0.24540999999999999</v>
      </c>
      <c r="F64">
        <v>34.099998470000003</v>
      </c>
      <c r="G64">
        <v>5.4000000000000001E-4</v>
      </c>
      <c r="H64">
        <v>30.87199974</v>
      </c>
      <c r="J64" s="2">
        <f>TREND(Calibration!$A$2:$A$4,Calibration!$B$2:$B$4,C64)</f>
        <v>390.77965270417587</v>
      </c>
      <c r="K64" s="2">
        <f>TREND(Calibration!$A$2:$A$4,Calibration!$C$2:$C$4,E64)</f>
        <v>540.03685244486201</v>
      </c>
      <c r="L64" s="2">
        <f>TREND(Calibration!$A$2:$A$4,Calibration!$D$2:$D$4,G64)</f>
        <v>-978.46009080915246</v>
      </c>
    </row>
    <row r="65" spans="1:12" x14ac:dyDescent="0.25">
      <c r="A65">
        <v>314954</v>
      </c>
      <c r="B65">
        <v>15.17500019</v>
      </c>
      <c r="C65">
        <v>0.48769999000000003</v>
      </c>
      <c r="D65">
        <v>28.145000459999999</v>
      </c>
      <c r="E65">
        <v>0.24546000000000001</v>
      </c>
      <c r="F65">
        <v>34.118999479999999</v>
      </c>
      <c r="G65">
        <v>5.4000000000000001E-4</v>
      </c>
      <c r="H65">
        <v>30.86199951</v>
      </c>
      <c r="J65" s="2">
        <f>TREND(Calibration!$A$2:$A$4,Calibration!$B$2:$B$4,C65)</f>
        <v>394.15258912389686</v>
      </c>
      <c r="K65" s="2">
        <f>TREND(Calibration!$A$2:$A$4,Calibration!$C$2:$C$4,E65)</f>
        <v>540.25205312138723</v>
      </c>
      <c r="L65" s="2">
        <f>TREND(Calibration!$A$2:$A$4,Calibration!$D$2:$D$4,G65)</f>
        <v>-978.46009080915246</v>
      </c>
    </row>
    <row r="66" spans="1:12" x14ac:dyDescent="0.25">
      <c r="A66">
        <v>319953</v>
      </c>
      <c r="B66">
        <v>15.083999629999999</v>
      </c>
      <c r="C66">
        <v>0.49200000999999999</v>
      </c>
      <c r="D66">
        <v>28.138999940000001</v>
      </c>
      <c r="E66">
        <v>0.24540999999999999</v>
      </c>
      <c r="F66">
        <v>34.123001100000003</v>
      </c>
      <c r="G66">
        <v>5.9000000000000003E-4</v>
      </c>
      <c r="H66">
        <v>30.823999400000002</v>
      </c>
      <c r="J66" s="2">
        <f>TREND(Calibration!$A$2:$A$4,Calibration!$B$2:$B$4,C66)</f>
        <v>397.44889072083873</v>
      </c>
      <c r="K66" s="2">
        <f>TREND(Calibration!$A$2:$A$4,Calibration!$C$2:$C$4,E66)</f>
        <v>540.03685244486201</v>
      </c>
      <c r="L66" s="2">
        <f>TREND(Calibration!$A$2:$A$4,Calibration!$D$2:$D$4,G66)</f>
        <v>-978.23705114190773</v>
      </c>
    </row>
    <row r="67" spans="1:12" x14ac:dyDescent="0.25">
      <c r="A67">
        <v>324955</v>
      </c>
      <c r="B67">
        <v>14.9659996</v>
      </c>
      <c r="C67">
        <v>0.48820001000000002</v>
      </c>
      <c r="D67">
        <v>28.11199951</v>
      </c>
      <c r="E67">
        <v>0.24573</v>
      </c>
      <c r="F67">
        <v>34.07400131</v>
      </c>
      <c r="G67">
        <v>5.9000000000000003E-4</v>
      </c>
      <c r="H67">
        <v>30.840000150000002</v>
      </c>
      <c r="J67" s="2">
        <f>TREND(Calibration!$A$2:$A$4,Calibration!$B$2:$B$4,C67)</f>
        <v>394.53589355608619</v>
      </c>
      <c r="K67" s="2">
        <f>TREND(Calibration!$A$2:$A$4,Calibration!$C$2:$C$4,E67)</f>
        <v>541.41413677462333</v>
      </c>
      <c r="L67" s="2">
        <f>TREND(Calibration!$A$2:$A$4,Calibration!$D$2:$D$4,G67)</f>
        <v>-978.23705114190773</v>
      </c>
    </row>
    <row r="68" spans="1:12" x14ac:dyDescent="0.25">
      <c r="A68">
        <v>329955</v>
      </c>
      <c r="B68">
        <v>14.84500027</v>
      </c>
      <c r="C68">
        <v>0.49090001</v>
      </c>
      <c r="D68">
        <v>28.115999219999999</v>
      </c>
      <c r="E68">
        <v>0.24579000000000001</v>
      </c>
      <c r="F68">
        <v>34.096000670000002</v>
      </c>
      <c r="G68">
        <v>5.4000000000000001E-4</v>
      </c>
      <c r="H68">
        <v>30.778999330000001</v>
      </c>
      <c r="J68" s="2">
        <f>TREND(Calibration!$A$2:$A$4,Calibration!$B$2:$B$4,C68)</f>
        <v>396.605654699463</v>
      </c>
      <c r="K68" s="2">
        <f>TREND(Calibration!$A$2:$A$4,Calibration!$C$2:$C$4,E68)</f>
        <v>541.67237758645365</v>
      </c>
      <c r="L68" s="2">
        <f>TREND(Calibration!$A$2:$A$4,Calibration!$D$2:$D$4,G68)</f>
        <v>-978.46009080915246</v>
      </c>
    </row>
    <row r="69" spans="1:12" x14ac:dyDescent="0.25">
      <c r="A69">
        <v>334954</v>
      </c>
      <c r="B69">
        <v>14.744999890000001</v>
      </c>
      <c r="C69">
        <v>0.49090001</v>
      </c>
      <c r="D69">
        <v>28.104999540000001</v>
      </c>
      <c r="E69">
        <v>0.24579000000000001</v>
      </c>
      <c r="F69">
        <v>34.078998570000003</v>
      </c>
      <c r="G69">
        <v>5.4000000000000001E-4</v>
      </c>
      <c r="H69">
        <v>30.77099991</v>
      </c>
      <c r="J69" s="2">
        <f>TREND(Calibration!$A$2:$A$4,Calibration!$B$2:$B$4,C69)</f>
        <v>396.605654699463</v>
      </c>
      <c r="K69" s="2">
        <f>TREND(Calibration!$A$2:$A$4,Calibration!$C$2:$C$4,E69)</f>
        <v>541.67237758645365</v>
      </c>
      <c r="L69" s="2">
        <f>TREND(Calibration!$A$2:$A$4,Calibration!$D$2:$D$4,G69)</f>
        <v>-978.46009080915246</v>
      </c>
    </row>
    <row r="70" spans="1:12" x14ac:dyDescent="0.25">
      <c r="A70">
        <v>339955</v>
      </c>
      <c r="B70">
        <v>14.6590004</v>
      </c>
      <c r="C70">
        <v>0.48930001000000001</v>
      </c>
      <c r="D70">
        <v>28.122999190000002</v>
      </c>
      <c r="E70">
        <v>0.24579000000000001</v>
      </c>
      <c r="F70">
        <v>34.055999759999999</v>
      </c>
      <c r="G70">
        <v>4.2999999999999999E-4</v>
      </c>
      <c r="H70">
        <v>30.694000240000001</v>
      </c>
      <c r="J70" s="2">
        <f>TREND(Calibration!$A$2:$A$4,Calibration!$B$2:$B$4,C70)</f>
        <v>395.37912957746192</v>
      </c>
      <c r="K70" s="2">
        <f>TREND(Calibration!$A$2:$A$4,Calibration!$C$2:$C$4,E70)</f>
        <v>541.67237758645365</v>
      </c>
      <c r="L70" s="2">
        <f>TREND(Calibration!$A$2:$A$4,Calibration!$D$2:$D$4,G70)</f>
        <v>-978.95077807709083</v>
      </c>
    </row>
    <row r="71" spans="1:12" x14ac:dyDescent="0.25">
      <c r="A71">
        <v>344955</v>
      </c>
      <c r="B71">
        <v>14.64099979</v>
      </c>
      <c r="C71">
        <v>0.48660001000000003</v>
      </c>
      <c r="D71">
        <v>28.096000669999999</v>
      </c>
      <c r="E71">
        <v>0.24573</v>
      </c>
      <c r="F71">
        <v>34.0359993</v>
      </c>
      <c r="G71">
        <v>4.8999999999999998E-4</v>
      </c>
      <c r="H71">
        <v>30.67700005</v>
      </c>
      <c r="J71" s="2">
        <f>TREND(Calibration!$A$2:$A$4,Calibration!$B$2:$B$4,C71)</f>
        <v>393.30936843408512</v>
      </c>
      <c r="K71" s="2">
        <f>TREND(Calibration!$A$2:$A$4,Calibration!$C$2:$C$4,E71)</f>
        <v>541.41413677462333</v>
      </c>
      <c r="L71" s="2">
        <f>TREND(Calibration!$A$2:$A$4,Calibration!$D$2:$D$4,G71)</f>
        <v>-978.6831304763972</v>
      </c>
    </row>
    <row r="72" spans="1:12" x14ac:dyDescent="0.25">
      <c r="A72">
        <v>349960</v>
      </c>
      <c r="B72">
        <v>14.65699959</v>
      </c>
      <c r="C72">
        <v>0.48930001000000001</v>
      </c>
      <c r="D72">
        <v>28.073999400000002</v>
      </c>
      <c r="E72">
        <v>0.24568000000000001</v>
      </c>
      <c r="F72">
        <v>34.048999790000003</v>
      </c>
      <c r="G72">
        <v>5.4000000000000001E-4</v>
      </c>
      <c r="H72">
        <v>30.78700066</v>
      </c>
      <c r="J72" s="2">
        <f>TREND(Calibration!$A$2:$A$4,Calibration!$B$2:$B$4,C72)</f>
        <v>395.37912957746192</v>
      </c>
      <c r="K72" s="2">
        <f>TREND(Calibration!$A$2:$A$4,Calibration!$C$2:$C$4,E72)</f>
        <v>541.1989360980981</v>
      </c>
      <c r="L72" s="2">
        <f>TREND(Calibration!$A$2:$A$4,Calibration!$D$2:$D$4,G72)</f>
        <v>-978.46009080915246</v>
      </c>
    </row>
    <row r="73" spans="1:12" x14ac:dyDescent="0.25">
      <c r="A73">
        <v>354957</v>
      </c>
      <c r="B73">
        <v>14.67700005</v>
      </c>
      <c r="C73">
        <v>0.49849999</v>
      </c>
      <c r="D73">
        <v>28.106000900000002</v>
      </c>
      <c r="E73">
        <v>0.24568000000000001</v>
      </c>
      <c r="F73">
        <v>34.075000760000002</v>
      </c>
      <c r="G73">
        <v>5.4000000000000001E-4</v>
      </c>
      <c r="H73">
        <v>30.7159996</v>
      </c>
      <c r="J73" s="2">
        <f>TREND(Calibration!$A$2:$A$4,Calibration!$B$2:$B$4,C73)</f>
        <v>402.4316336974041</v>
      </c>
      <c r="K73" s="2">
        <f>TREND(Calibration!$A$2:$A$4,Calibration!$C$2:$C$4,E73)</f>
        <v>541.1989360980981</v>
      </c>
      <c r="L73" s="2">
        <f>TREND(Calibration!$A$2:$A$4,Calibration!$D$2:$D$4,G73)</f>
        <v>-978.46009080915246</v>
      </c>
    </row>
    <row r="74" spans="1:12" x14ac:dyDescent="0.25">
      <c r="A74">
        <v>359956</v>
      </c>
      <c r="B74">
        <v>14.65100002</v>
      </c>
      <c r="C74">
        <v>0.49200000999999999</v>
      </c>
      <c r="D74">
        <v>28.090000150000002</v>
      </c>
      <c r="E74">
        <v>0.24573</v>
      </c>
      <c r="F74">
        <v>34.062000269999999</v>
      </c>
      <c r="G74">
        <v>5.4000000000000001E-4</v>
      </c>
      <c r="H74">
        <v>30.71299934</v>
      </c>
      <c r="J74" s="2">
        <f>TREND(Calibration!$A$2:$A$4,Calibration!$B$2:$B$4,C74)</f>
        <v>397.44889072083873</v>
      </c>
      <c r="K74" s="2">
        <f>TREND(Calibration!$A$2:$A$4,Calibration!$C$2:$C$4,E74)</f>
        <v>541.41413677462333</v>
      </c>
      <c r="L74" s="2">
        <f>TREND(Calibration!$A$2:$A$4,Calibration!$D$2:$D$4,G74)</f>
        <v>-978.46009080915246</v>
      </c>
    </row>
    <row r="75" spans="1:12" x14ac:dyDescent="0.25">
      <c r="A75">
        <v>364955</v>
      </c>
      <c r="B75">
        <v>14.663999560000001</v>
      </c>
      <c r="C75">
        <v>0.4844</v>
      </c>
      <c r="D75">
        <v>28.106000900000002</v>
      </c>
      <c r="E75">
        <v>0.24540999999999999</v>
      </c>
      <c r="F75">
        <v>34.016998289999997</v>
      </c>
      <c r="G75">
        <v>5.4000000000000001E-4</v>
      </c>
      <c r="H75">
        <v>30.70299911</v>
      </c>
      <c r="J75" s="2">
        <f>TREND(Calibration!$A$2:$A$4,Calibration!$B$2:$B$4,C75)</f>
        <v>391.6228887255516</v>
      </c>
      <c r="K75" s="2">
        <f>TREND(Calibration!$A$2:$A$4,Calibration!$C$2:$C$4,E75)</f>
        <v>540.03685244486201</v>
      </c>
      <c r="L75" s="2">
        <f>TREND(Calibration!$A$2:$A$4,Calibration!$D$2:$D$4,G75)</f>
        <v>-978.46009080915246</v>
      </c>
    </row>
    <row r="76" spans="1:12" x14ac:dyDescent="0.25">
      <c r="A76">
        <v>369955</v>
      </c>
      <c r="B76">
        <v>14.71500015</v>
      </c>
      <c r="C76">
        <v>0.48930001000000001</v>
      </c>
      <c r="D76">
        <v>28.114000319999999</v>
      </c>
      <c r="E76">
        <v>0.24551999999999999</v>
      </c>
      <c r="F76">
        <v>34.033000950000002</v>
      </c>
      <c r="G76">
        <v>5.4000000000000001E-4</v>
      </c>
      <c r="H76">
        <v>30.71899986</v>
      </c>
      <c r="J76" s="2">
        <f>TREND(Calibration!$A$2:$A$4,Calibration!$B$2:$B$4,C76)</f>
        <v>395.37912957746192</v>
      </c>
      <c r="K76" s="2">
        <f>TREND(Calibration!$A$2:$A$4,Calibration!$C$2:$C$4,E76)</f>
        <v>540.51029393321733</v>
      </c>
      <c r="L76" s="2">
        <f>TREND(Calibration!$A$2:$A$4,Calibration!$D$2:$D$4,G76)</f>
        <v>-978.46009080915246</v>
      </c>
    </row>
    <row r="77" spans="1:12" x14ac:dyDescent="0.25">
      <c r="A77">
        <v>374958</v>
      </c>
      <c r="B77">
        <v>14.788999560000001</v>
      </c>
      <c r="C77">
        <v>0.49900000999999999</v>
      </c>
      <c r="D77">
        <v>28.159999849999998</v>
      </c>
      <c r="E77">
        <v>0.24579000000000001</v>
      </c>
      <c r="F77">
        <v>34.078998570000003</v>
      </c>
      <c r="G77">
        <v>5.9000000000000003E-4</v>
      </c>
      <c r="H77">
        <v>30.704999919999999</v>
      </c>
      <c r="J77" s="2">
        <f>TREND(Calibration!$A$2:$A$4,Calibration!$B$2:$B$4,C77)</f>
        <v>402.81493812959349</v>
      </c>
      <c r="K77" s="2">
        <f>TREND(Calibration!$A$2:$A$4,Calibration!$C$2:$C$4,E77)</f>
        <v>541.67237758645365</v>
      </c>
      <c r="L77" s="2">
        <f>TREND(Calibration!$A$2:$A$4,Calibration!$D$2:$D$4,G77)</f>
        <v>-978.23705114190773</v>
      </c>
    </row>
    <row r="78" spans="1:12" x14ac:dyDescent="0.25">
      <c r="A78">
        <v>379955</v>
      </c>
      <c r="B78">
        <v>14.77900028</v>
      </c>
      <c r="C78">
        <v>0.48930001000000001</v>
      </c>
      <c r="D78">
        <v>28.131999969999999</v>
      </c>
      <c r="E78">
        <v>0.24573</v>
      </c>
      <c r="F78">
        <v>34.039001460000001</v>
      </c>
      <c r="G78">
        <v>5.4000000000000001E-4</v>
      </c>
      <c r="H78">
        <v>30.694000240000001</v>
      </c>
      <c r="J78" s="2">
        <f>TREND(Calibration!$A$2:$A$4,Calibration!$B$2:$B$4,C78)</f>
        <v>395.37912957746192</v>
      </c>
      <c r="K78" s="2">
        <f>TREND(Calibration!$A$2:$A$4,Calibration!$C$2:$C$4,E78)</f>
        <v>541.41413677462333</v>
      </c>
      <c r="L78" s="2">
        <f>TREND(Calibration!$A$2:$A$4,Calibration!$D$2:$D$4,G78)</f>
        <v>-978.46009080915246</v>
      </c>
    </row>
    <row r="79" spans="1:12" x14ac:dyDescent="0.25">
      <c r="A79">
        <v>384954</v>
      </c>
      <c r="B79">
        <v>14.83100033</v>
      </c>
      <c r="C79">
        <v>0.48710001000000003</v>
      </c>
      <c r="D79">
        <v>28.159999849999998</v>
      </c>
      <c r="E79">
        <v>0.24579000000000001</v>
      </c>
      <c r="F79">
        <v>34.078998570000003</v>
      </c>
      <c r="G79">
        <v>5.4000000000000001E-4</v>
      </c>
      <c r="H79">
        <v>30.739999770000001</v>
      </c>
      <c r="J79" s="2">
        <f>TREND(Calibration!$A$2:$A$4,Calibration!$B$2:$B$4,C79)</f>
        <v>393.69265753471046</v>
      </c>
      <c r="K79" s="2">
        <f>TREND(Calibration!$A$2:$A$4,Calibration!$C$2:$C$4,E79)</f>
        <v>541.67237758645365</v>
      </c>
      <c r="L79" s="2">
        <f>TREND(Calibration!$A$2:$A$4,Calibration!$D$2:$D$4,G79)</f>
        <v>-978.46009080915246</v>
      </c>
    </row>
    <row r="80" spans="1:12" x14ac:dyDescent="0.25">
      <c r="A80">
        <v>389954</v>
      </c>
      <c r="B80">
        <v>14.92700005</v>
      </c>
      <c r="C80">
        <v>0.4844</v>
      </c>
      <c r="D80">
        <v>28.195999149999999</v>
      </c>
      <c r="E80">
        <v>0.24540999999999999</v>
      </c>
      <c r="F80">
        <v>34.087001800000003</v>
      </c>
      <c r="G80">
        <v>5.4000000000000001E-4</v>
      </c>
      <c r="H80">
        <v>30.820999149999999</v>
      </c>
      <c r="J80" s="2">
        <f>TREND(Calibration!$A$2:$A$4,Calibration!$B$2:$B$4,C80)</f>
        <v>391.6228887255516</v>
      </c>
      <c r="K80" s="2">
        <f>TREND(Calibration!$A$2:$A$4,Calibration!$C$2:$C$4,E80)</f>
        <v>540.03685244486201</v>
      </c>
      <c r="L80" s="2">
        <f>TREND(Calibration!$A$2:$A$4,Calibration!$D$2:$D$4,G80)</f>
        <v>-978.46009080915246</v>
      </c>
    </row>
    <row r="81" spans="1:12" x14ac:dyDescent="0.25">
      <c r="A81">
        <v>394956</v>
      </c>
      <c r="B81">
        <v>14.98799992</v>
      </c>
      <c r="C81">
        <v>0.49849999</v>
      </c>
      <c r="D81">
        <v>28.179000850000001</v>
      </c>
      <c r="E81">
        <v>0.24551999999999999</v>
      </c>
      <c r="F81">
        <v>34.133998869999999</v>
      </c>
      <c r="G81">
        <v>4.8999999999999998E-4</v>
      </c>
      <c r="H81">
        <v>30.790000920000001</v>
      </c>
      <c r="J81" s="2">
        <f>TREND(Calibration!$A$2:$A$4,Calibration!$B$2:$B$4,C81)</f>
        <v>402.4316336974041</v>
      </c>
      <c r="K81" s="2">
        <f>TREND(Calibration!$A$2:$A$4,Calibration!$C$2:$C$4,E81)</f>
        <v>540.51029393321733</v>
      </c>
      <c r="L81" s="2">
        <f>TREND(Calibration!$A$2:$A$4,Calibration!$D$2:$D$4,G81)</f>
        <v>-978.6831304763972</v>
      </c>
    </row>
    <row r="82" spans="1:12" x14ac:dyDescent="0.25">
      <c r="A82">
        <v>399958</v>
      </c>
      <c r="B82">
        <v>15.01799965</v>
      </c>
      <c r="C82">
        <v>0.49579999000000002</v>
      </c>
      <c r="D82">
        <v>28.19199944</v>
      </c>
      <c r="E82">
        <v>0.24540999999999999</v>
      </c>
      <c r="F82">
        <v>34.115001679999999</v>
      </c>
      <c r="G82">
        <v>5.4000000000000001E-4</v>
      </c>
      <c r="H82">
        <v>30.707000730000001</v>
      </c>
      <c r="J82" s="2">
        <f>TREND(Calibration!$A$2:$A$4,Calibration!$B$2:$B$4,C82)</f>
        <v>400.36187255402729</v>
      </c>
      <c r="K82" s="2">
        <f>TREND(Calibration!$A$2:$A$4,Calibration!$C$2:$C$4,E82)</f>
        <v>540.03685244486201</v>
      </c>
      <c r="L82" s="2">
        <f>TREND(Calibration!$A$2:$A$4,Calibration!$D$2:$D$4,G82)</f>
        <v>-978.46009080915246</v>
      </c>
    </row>
    <row r="83" spans="1:12" x14ac:dyDescent="0.25">
      <c r="A83">
        <v>404955</v>
      </c>
      <c r="B83">
        <v>15.06299973</v>
      </c>
      <c r="C83">
        <v>0.48710001000000003</v>
      </c>
      <c r="D83">
        <v>28.173000340000002</v>
      </c>
      <c r="E83">
        <v>0.24546000000000001</v>
      </c>
      <c r="F83">
        <v>34.085998539999999</v>
      </c>
      <c r="G83">
        <v>5.9000000000000003E-4</v>
      </c>
      <c r="H83">
        <v>30.819000240000001</v>
      </c>
      <c r="J83" s="2">
        <f>TREND(Calibration!$A$2:$A$4,Calibration!$B$2:$B$4,C83)</f>
        <v>393.69265753471046</v>
      </c>
      <c r="K83" s="2">
        <f>TREND(Calibration!$A$2:$A$4,Calibration!$C$2:$C$4,E83)</f>
        <v>540.25205312138723</v>
      </c>
      <c r="L83" s="2">
        <f>TREND(Calibration!$A$2:$A$4,Calibration!$D$2:$D$4,G83)</f>
        <v>-978.23705114190773</v>
      </c>
    </row>
    <row r="84" spans="1:12" x14ac:dyDescent="0.25">
      <c r="A84">
        <v>409955</v>
      </c>
      <c r="B84">
        <v>15.07299995</v>
      </c>
      <c r="C84">
        <v>0.48599999999999999</v>
      </c>
      <c r="D84">
        <v>28.19199944</v>
      </c>
      <c r="E84">
        <v>0.24546000000000001</v>
      </c>
      <c r="F84">
        <v>34.120998380000003</v>
      </c>
      <c r="G84">
        <v>4.8999999999999998E-4</v>
      </c>
      <c r="H84">
        <v>30.809000019999999</v>
      </c>
      <c r="J84" s="2">
        <f>TREND(Calibration!$A$2:$A$4,Calibration!$B$2:$B$4,C84)</f>
        <v>392.84941384755268</v>
      </c>
      <c r="K84" s="2">
        <f>TREND(Calibration!$A$2:$A$4,Calibration!$C$2:$C$4,E84)</f>
        <v>540.25205312138723</v>
      </c>
      <c r="L84" s="2">
        <f>TREND(Calibration!$A$2:$A$4,Calibration!$D$2:$D$4,G84)</f>
        <v>-978.6831304763972</v>
      </c>
    </row>
    <row r="85" spans="1:12" x14ac:dyDescent="0.25">
      <c r="A85">
        <v>414954</v>
      </c>
      <c r="B85">
        <v>15.0340004</v>
      </c>
      <c r="C85">
        <v>0.47960001000000002</v>
      </c>
      <c r="D85">
        <v>28.184999470000001</v>
      </c>
      <c r="E85">
        <v>0.24546000000000001</v>
      </c>
      <c r="F85">
        <v>34.108001710000003</v>
      </c>
      <c r="G85">
        <v>4.8999999999999998E-4</v>
      </c>
      <c r="H85">
        <v>30.774000170000001</v>
      </c>
      <c r="J85" s="2">
        <f>TREND(Calibration!$A$2:$A$4,Calibration!$B$2:$B$4,C85)</f>
        <v>387.94332102533042</v>
      </c>
      <c r="K85" s="2">
        <f>TREND(Calibration!$A$2:$A$4,Calibration!$C$2:$C$4,E85)</f>
        <v>540.25205312138723</v>
      </c>
      <c r="L85" s="2">
        <f>TREND(Calibration!$A$2:$A$4,Calibration!$D$2:$D$4,G85)</f>
        <v>-978.6831304763972</v>
      </c>
    </row>
    <row r="86" spans="1:12" x14ac:dyDescent="0.25">
      <c r="A86">
        <v>419954</v>
      </c>
      <c r="B86">
        <v>14.96899986</v>
      </c>
      <c r="C86">
        <v>0.48230001</v>
      </c>
      <c r="D86">
        <v>28.19799995</v>
      </c>
      <c r="E86">
        <v>0.24540999999999999</v>
      </c>
      <c r="F86">
        <v>34.115001679999999</v>
      </c>
      <c r="G86">
        <v>5.4000000000000001E-4</v>
      </c>
      <c r="H86">
        <v>30.870000839999999</v>
      </c>
      <c r="J86" s="2">
        <f>TREND(Calibration!$A$2:$A$4,Calibration!$B$2:$B$4,C86)</f>
        <v>390.01308216870723</v>
      </c>
      <c r="K86" s="2">
        <f>TREND(Calibration!$A$2:$A$4,Calibration!$C$2:$C$4,E86)</f>
        <v>540.03685244486201</v>
      </c>
      <c r="L86" s="2">
        <f>TREND(Calibration!$A$2:$A$4,Calibration!$D$2:$D$4,G86)</f>
        <v>-978.46009080915246</v>
      </c>
    </row>
    <row r="87" spans="1:12" x14ac:dyDescent="0.25">
      <c r="A87">
        <v>424955</v>
      </c>
      <c r="B87">
        <v>14.84200001</v>
      </c>
      <c r="C87">
        <v>0.48330000000000001</v>
      </c>
      <c r="D87">
        <v>28.166000369999999</v>
      </c>
      <c r="E87">
        <v>0.24540999999999999</v>
      </c>
      <c r="F87">
        <v>34.126998899999997</v>
      </c>
      <c r="G87">
        <v>4.8999999999999998E-4</v>
      </c>
      <c r="H87">
        <v>30.850999829999999</v>
      </c>
      <c r="J87" s="2">
        <f>TREND(Calibration!$A$2:$A$4,Calibration!$B$2:$B$4,C87)</f>
        <v>390.77965270417587</v>
      </c>
      <c r="K87" s="2">
        <f>TREND(Calibration!$A$2:$A$4,Calibration!$C$2:$C$4,E87)</f>
        <v>540.03685244486201</v>
      </c>
      <c r="L87" s="2">
        <f>TREND(Calibration!$A$2:$A$4,Calibration!$D$2:$D$4,G87)</f>
        <v>-978.6831304763972</v>
      </c>
    </row>
    <row r="88" spans="1:12" x14ac:dyDescent="0.25">
      <c r="A88">
        <v>429954</v>
      </c>
      <c r="B88">
        <v>14.76799965</v>
      </c>
      <c r="C88">
        <v>0.49039999000000001</v>
      </c>
      <c r="D88">
        <v>28.163000109999999</v>
      </c>
      <c r="E88">
        <v>0.24611000999999999</v>
      </c>
      <c r="F88">
        <v>34.162998199999997</v>
      </c>
      <c r="G88">
        <v>5.4000000000000001E-4</v>
      </c>
      <c r="H88">
        <v>30.89599991</v>
      </c>
      <c r="J88" s="2">
        <f>TREND(Calibration!$A$2:$A$4,Calibration!$B$2:$B$4,C88)</f>
        <v>396.22235026727367</v>
      </c>
      <c r="K88" s="2">
        <f>TREND(Calibration!$A$2:$A$4,Calibration!$C$2:$C$4,E88)</f>
        <v>543.0497049563503</v>
      </c>
      <c r="L88" s="2">
        <f>TREND(Calibration!$A$2:$A$4,Calibration!$D$2:$D$4,G88)</f>
        <v>-978.46009080915246</v>
      </c>
    </row>
    <row r="89" spans="1:12" x14ac:dyDescent="0.25">
      <c r="A89">
        <v>434955</v>
      </c>
      <c r="B89">
        <v>14.74800014</v>
      </c>
      <c r="C89">
        <v>0.49090001</v>
      </c>
      <c r="D89">
        <v>28.159999849999998</v>
      </c>
      <c r="E89">
        <v>0.24606</v>
      </c>
      <c r="F89">
        <v>34.168998719999998</v>
      </c>
      <c r="G89">
        <v>5.4000000000000001E-4</v>
      </c>
      <c r="H89">
        <v>30.85700035</v>
      </c>
      <c r="J89" s="2">
        <f>TREND(Calibration!$A$2:$A$4,Calibration!$B$2:$B$4,C89)</f>
        <v>396.605654699463</v>
      </c>
      <c r="K89" s="2">
        <f>TREND(Calibration!$A$2:$A$4,Calibration!$C$2:$C$4,E89)</f>
        <v>542.83446123968974</v>
      </c>
      <c r="L89" s="2">
        <f>TREND(Calibration!$A$2:$A$4,Calibration!$D$2:$D$4,G89)</f>
        <v>-978.46009080915246</v>
      </c>
    </row>
    <row r="90" spans="1:12" x14ac:dyDescent="0.25">
      <c r="A90">
        <v>439954</v>
      </c>
      <c r="B90">
        <v>14.708999629999999</v>
      </c>
      <c r="C90">
        <v>0.49520001000000002</v>
      </c>
      <c r="D90">
        <v>28.152999879999999</v>
      </c>
      <c r="E90">
        <v>0.24573</v>
      </c>
      <c r="F90">
        <v>34.150001529999997</v>
      </c>
      <c r="G90">
        <v>6.4999999999999997E-4</v>
      </c>
      <c r="H90">
        <v>30.861000059999999</v>
      </c>
      <c r="J90" s="2">
        <f>TREND(Calibration!$A$2:$A$4,Calibration!$B$2:$B$4,C90)</f>
        <v>399.90194096484095</v>
      </c>
      <c r="K90" s="2">
        <f>TREND(Calibration!$A$2:$A$4,Calibration!$C$2:$C$4,E90)</f>
        <v>541.41413677462333</v>
      </c>
      <c r="L90" s="2">
        <f>TREND(Calibration!$A$2:$A$4,Calibration!$D$2:$D$4,G90)</f>
        <v>-977.96940354121409</v>
      </c>
    </row>
    <row r="91" spans="1:12" x14ac:dyDescent="0.25">
      <c r="A91">
        <v>444956</v>
      </c>
      <c r="B91">
        <v>14.68999958</v>
      </c>
      <c r="C91">
        <v>0.48980001000000001</v>
      </c>
      <c r="D91">
        <v>28.146999359999999</v>
      </c>
      <c r="E91">
        <v>0.24573</v>
      </c>
      <c r="F91">
        <v>34.159999849999998</v>
      </c>
      <c r="G91">
        <v>5.4000000000000001E-4</v>
      </c>
      <c r="H91">
        <v>30.85400009</v>
      </c>
      <c r="J91" s="2">
        <f>TREND(Calibration!$A$2:$A$4,Calibration!$B$2:$B$4,C91)</f>
        <v>395.76241867808727</v>
      </c>
      <c r="K91" s="2">
        <f>TREND(Calibration!$A$2:$A$4,Calibration!$C$2:$C$4,E91)</f>
        <v>541.41413677462333</v>
      </c>
      <c r="L91" s="2">
        <f>TREND(Calibration!$A$2:$A$4,Calibration!$D$2:$D$4,G91)</f>
        <v>-978.46009080915246</v>
      </c>
    </row>
    <row r="92" spans="1:12" x14ac:dyDescent="0.25">
      <c r="A92">
        <v>449955</v>
      </c>
      <c r="B92">
        <v>14.708999629999999</v>
      </c>
      <c r="C92">
        <v>0.49900000999999999</v>
      </c>
      <c r="D92">
        <v>28.166000369999999</v>
      </c>
      <c r="E92">
        <v>0.24573</v>
      </c>
      <c r="F92">
        <v>34.144001009999997</v>
      </c>
      <c r="G92">
        <v>5.4000000000000001E-4</v>
      </c>
      <c r="H92">
        <v>30.774000170000001</v>
      </c>
      <c r="J92" s="2">
        <f>TREND(Calibration!$A$2:$A$4,Calibration!$B$2:$B$4,C92)</f>
        <v>402.81493812959349</v>
      </c>
      <c r="K92" s="2">
        <f>TREND(Calibration!$A$2:$A$4,Calibration!$C$2:$C$4,E92)</f>
        <v>541.41413677462333</v>
      </c>
      <c r="L92" s="2">
        <f>TREND(Calibration!$A$2:$A$4,Calibration!$D$2:$D$4,G92)</f>
        <v>-978.46009080915246</v>
      </c>
    </row>
    <row r="93" spans="1:12" x14ac:dyDescent="0.25">
      <c r="A93">
        <v>454956</v>
      </c>
      <c r="B93">
        <v>14.73700047</v>
      </c>
      <c r="C93">
        <v>0.49090001</v>
      </c>
      <c r="D93">
        <v>28.15600014</v>
      </c>
      <c r="E93">
        <v>0.24579000000000001</v>
      </c>
      <c r="F93">
        <v>34.124000549999998</v>
      </c>
      <c r="G93">
        <v>4.8999999999999998E-4</v>
      </c>
      <c r="H93">
        <v>30.83799934</v>
      </c>
      <c r="J93" s="2">
        <f>TREND(Calibration!$A$2:$A$4,Calibration!$B$2:$B$4,C93)</f>
        <v>396.605654699463</v>
      </c>
      <c r="K93" s="2">
        <f>TREND(Calibration!$A$2:$A$4,Calibration!$C$2:$C$4,E93)</f>
        <v>541.67237758645365</v>
      </c>
      <c r="L93" s="2">
        <f>TREND(Calibration!$A$2:$A$4,Calibration!$D$2:$D$4,G93)</f>
        <v>-978.6831304763972</v>
      </c>
    </row>
    <row r="94" spans="1:12" x14ac:dyDescent="0.25">
      <c r="A94">
        <v>459956</v>
      </c>
      <c r="B94">
        <v>14.795000079999999</v>
      </c>
      <c r="C94">
        <v>0.49900000999999999</v>
      </c>
      <c r="D94">
        <v>28.149000170000001</v>
      </c>
      <c r="E94">
        <v>0.24579000000000001</v>
      </c>
      <c r="F94">
        <v>34.136001589999999</v>
      </c>
      <c r="G94">
        <v>5.9000000000000003E-4</v>
      </c>
      <c r="H94">
        <v>30.799999239999998</v>
      </c>
      <c r="J94" s="2">
        <f>TREND(Calibration!$A$2:$A$4,Calibration!$B$2:$B$4,C94)</f>
        <v>402.81493812959349</v>
      </c>
      <c r="K94" s="2">
        <f>TREND(Calibration!$A$2:$A$4,Calibration!$C$2:$C$4,E94)</f>
        <v>541.67237758645365</v>
      </c>
      <c r="L94" s="2">
        <f>TREND(Calibration!$A$2:$A$4,Calibration!$D$2:$D$4,G94)</f>
        <v>-978.23705114190773</v>
      </c>
    </row>
    <row r="95" spans="1:12" x14ac:dyDescent="0.25">
      <c r="A95">
        <v>464955</v>
      </c>
      <c r="B95">
        <v>14.821000099999999</v>
      </c>
      <c r="C95">
        <v>0.49250000999999999</v>
      </c>
      <c r="D95">
        <v>28.184999470000001</v>
      </c>
      <c r="E95">
        <v>0.24579000000000001</v>
      </c>
      <c r="F95">
        <v>34.097999569999999</v>
      </c>
      <c r="G95">
        <v>4.8999999999999998E-4</v>
      </c>
      <c r="H95">
        <v>30.757999420000001</v>
      </c>
      <c r="J95" s="2">
        <f>TREND(Calibration!$A$2:$A$4,Calibration!$B$2:$B$4,C95)</f>
        <v>397.83217982146408</v>
      </c>
      <c r="K95" s="2">
        <f>TREND(Calibration!$A$2:$A$4,Calibration!$C$2:$C$4,E95)</f>
        <v>541.67237758645365</v>
      </c>
      <c r="L95" s="2">
        <f>TREND(Calibration!$A$2:$A$4,Calibration!$D$2:$D$4,G95)</f>
        <v>-978.6831304763972</v>
      </c>
    </row>
    <row r="96" spans="1:12" x14ac:dyDescent="0.25">
      <c r="A96">
        <v>469954</v>
      </c>
      <c r="B96">
        <v>14.864999770000001</v>
      </c>
      <c r="C96">
        <v>0.48710001000000003</v>
      </c>
      <c r="D96">
        <v>28.167999269999999</v>
      </c>
      <c r="E96">
        <v>0.24579000000000001</v>
      </c>
      <c r="F96">
        <v>34.084999080000003</v>
      </c>
      <c r="G96">
        <v>5.4000000000000001E-4</v>
      </c>
      <c r="H96">
        <v>30.7840004</v>
      </c>
      <c r="J96" s="2">
        <f>TREND(Calibration!$A$2:$A$4,Calibration!$B$2:$B$4,C96)</f>
        <v>393.69265753471046</v>
      </c>
      <c r="K96" s="2">
        <f>TREND(Calibration!$A$2:$A$4,Calibration!$C$2:$C$4,E96)</f>
        <v>541.67237758645365</v>
      </c>
      <c r="L96" s="2">
        <f>TREND(Calibration!$A$2:$A$4,Calibration!$D$2:$D$4,G96)</f>
        <v>-978.46009080915246</v>
      </c>
    </row>
    <row r="97" spans="1:12" x14ac:dyDescent="0.25">
      <c r="A97">
        <v>474955</v>
      </c>
      <c r="B97">
        <v>14.91300011</v>
      </c>
      <c r="C97">
        <v>0.50169998000000005</v>
      </c>
      <c r="D97">
        <v>28.138999940000001</v>
      </c>
      <c r="E97">
        <v>0.24611000999999999</v>
      </c>
      <c r="F97">
        <v>34.141998289999997</v>
      </c>
      <c r="G97">
        <v>4.2999999999999999E-4</v>
      </c>
      <c r="H97">
        <v>30.732999800000002</v>
      </c>
      <c r="J97" s="2">
        <f>TREND(Calibration!$A$2:$A$4,Calibration!$B$2:$B$4,C97)</f>
        <v>404.88467627562426</v>
      </c>
      <c r="K97" s="2">
        <f>TREND(Calibration!$A$2:$A$4,Calibration!$C$2:$C$4,E97)</f>
        <v>543.0497049563503</v>
      </c>
      <c r="L97" s="2">
        <f>TREND(Calibration!$A$2:$A$4,Calibration!$D$2:$D$4,G97)</f>
        <v>-978.95077807709083</v>
      </c>
    </row>
    <row r="98" spans="1:12" x14ac:dyDescent="0.25">
      <c r="A98">
        <v>479956</v>
      </c>
      <c r="B98">
        <v>14.89599991</v>
      </c>
      <c r="C98">
        <v>0.48280001</v>
      </c>
      <c r="D98">
        <v>28.127000809999998</v>
      </c>
      <c r="E98">
        <v>0.24606</v>
      </c>
      <c r="F98">
        <v>34.041000369999999</v>
      </c>
      <c r="G98">
        <v>4.8999999999999998E-4</v>
      </c>
      <c r="H98">
        <v>30.823999400000002</v>
      </c>
      <c r="J98" s="2">
        <f>TREND(Calibration!$A$2:$A$4,Calibration!$B$2:$B$4,C98)</f>
        <v>390.39637126933258</v>
      </c>
      <c r="K98" s="2">
        <f>TREND(Calibration!$A$2:$A$4,Calibration!$C$2:$C$4,E98)</f>
        <v>542.83446123968974</v>
      </c>
      <c r="L98" s="2">
        <f>TREND(Calibration!$A$2:$A$4,Calibration!$D$2:$D$4,G98)</f>
        <v>-978.6831304763972</v>
      </c>
    </row>
    <row r="99" spans="1:12" x14ac:dyDescent="0.25">
      <c r="A99">
        <v>484955</v>
      </c>
      <c r="B99">
        <v>14.89599991</v>
      </c>
      <c r="C99">
        <v>0.48820001000000002</v>
      </c>
      <c r="D99">
        <v>28.114000319999999</v>
      </c>
      <c r="E99">
        <v>0.24606</v>
      </c>
      <c r="F99">
        <v>34.073001859999998</v>
      </c>
      <c r="G99">
        <v>5.9000000000000003E-4</v>
      </c>
      <c r="H99">
        <v>30.81699944</v>
      </c>
      <c r="J99" s="2">
        <f>TREND(Calibration!$A$2:$A$4,Calibration!$B$2:$B$4,C99)</f>
        <v>394.53589355608619</v>
      </c>
      <c r="K99" s="2">
        <f>TREND(Calibration!$A$2:$A$4,Calibration!$C$2:$C$4,E99)</f>
        <v>542.83446123968974</v>
      </c>
      <c r="L99" s="2">
        <f>TREND(Calibration!$A$2:$A$4,Calibration!$D$2:$D$4,G99)</f>
        <v>-978.23705114190773</v>
      </c>
    </row>
    <row r="100" spans="1:12" x14ac:dyDescent="0.25">
      <c r="A100">
        <v>489955</v>
      </c>
      <c r="B100">
        <v>14.88899994</v>
      </c>
      <c r="C100">
        <v>0.49250000999999999</v>
      </c>
      <c r="D100">
        <v>28.120000839999999</v>
      </c>
      <c r="E100">
        <v>0.24600000999999999</v>
      </c>
      <c r="F100">
        <v>34.126998899999997</v>
      </c>
      <c r="G100">
        <v>5.4000000000000001E-4</v>
      </c>
      <c r="H100">
        <v>30.85700035</v>
      </c>
      <c r="J100" s="2">
        <f>TREND(Calibration!$A$2:$A$4,Calibration!$B$2:$B$4,C100)</f>
        <v>397.83217982146408</v>
      </c>
      <c r="K100" s="2">
        <f>TREND(Calibration!$A$2:$A$4,Calibration!$C$2:$C$4,E100)</f>
        <v>542.57626346799475</v>
      </c>
      <c r="L100" s="2">
        <f>TREND(Calibration!$A$2:$A$4,Calibration!$D$2:$D$4,G100)</f>
        <v>-978.46009080915246</v>
      </c>
    </row>
    <row r="101" spans="1:12" x14ac:dyDescent="0.25">
      <c r="A101">
        <v>494954</v>
      </c>
      <c r="B101">
        <v>14.80500031</v>
      </c>
      <c r="C101">
        <v>0.49200000999999999</v>
      </c>
      <c r="D101">
        <v>28.117000579999999</v>
      </c>
      <c r="E101">
        <v>0.24606</v>
      </c>
      <c r="F101">
        <v>34.14599991</v>
      </c>
      <c r="G101">
        <v>5.4000000000000001E-4</v>
      </c>
      <c r="H101">
        <v>30.867000579999999</v>
      </c>
      <c r="J101" s="2">
        <f>TREND(Calibration!$A$2:$A$4,Calibration!$B$2:$B$4,C101)</f>
        <v>397.44889072083873</v>
      </c>
      <c r="K101" s="2">
        <f>TREND(Calibration!$A$2:$A$4,Calibration!$C$2:$C$4,E101)</f>
        <v>542.83446123968974</v>
      </c>
      <c r="L101" s="2">
        <f>TREND(Calibration!$A$2:$A$4,Calibration!$D$2:$D$4,G101)</f>
        <v>-978.46009080915246</v>
      </c>
    </row>
    <row r="102" spans="1:12" x14ac:dyDescent="0.25">
      <c r="A102">
        <v>499954</v>
      </c>
      <c r="B102">
        <v>14.635999679999999</v>
      </c>
      <c r="C102">
        <v>0.48870000000000002</v>
      </c>
      <c r="D102">
        <v>28.149000170000001</v>
      </c>
      <c r="E102">
        <v>0.24600000999999999</v>
      </c>
      <c r="F102">
        <v>34.0890007</v>
      </c>
      <c r="G102">
        <v>4.8999999999999998E-4</v>
      </c>
      <c r="H102">
        <v>30.81999969</v>
      </c>
      <c r="J102" s="2">
        <f>TREND(Calibration!$A$2:$A$4,Calibration!$B$2:$B$4,C102)</f>
        <v>394.91917499092955</v>
      </c>
      <c r="K102" s="2">
        <f>TREND(Calibration!$A$2:$A$4,Calibration!$C$2:$C$4,E102)</f>
        <v>542.57626346799475</v>
      </c>
      <c r="L102" s="2">
        <f>TREND(Calibration!$A$2:$A$4,Calibration!$D$2:$D$4,G102)</f>
        <v>-978.6831304763972</v>
      </c>
    </row>
    <row r="103" spans="1:12" x14ac:dyDescent="0.25">
      <c r="A103">
        <v>504957</v>
      </c>
      <c r="B103">
        <v>14.597000120000001</v>
      </c>
      <c r="C103">
        <v>0.48930001000000001</v>
      </c>
      <c r="D103">
        <v>28.111000059999999</v>
      </c>
      <c r="E103">
        <v>0.24606</v>
      </c>
      <c r="F103">
        <v>34.127998349999999</v>
      </c>
      <c r="G103">
        <v>5.9000000000000003E-4</v>
      </c>
      <c r="H103">
        <v>30.87800026</v>
      </c>
      <c r="J103" s="2">
        <f>TREND(Calibration!$A$2:$A$4,Calibration!$B$2:$B$4,C103)</f>
        <v>395.37912957746192</v>
      </c>
      <c r="K103" s="2">
        <f>TREND(Calibration!$A$2:$A$4,Calibration!$C$2:$C$4,E103)</f>
        <v>542.83446123968974</v>
      </c>
      <c r="L103" s="2">
        <f>TREND(Calibration!$A$2:$A$4,Calibration!$D$2:$D$4,G103)</f>
        <v>-978.23705114190773</v>
      </c>
    </row>
    <row r="104" spans="1:12" x14ac:dyDescent="0.25">
      <c r="A104">
        <v>509954</v>
      </c>
      <c r="B104">
        <v>14.50300026</v>
      </c>
      <c r="C104">
        <v>0.49200000999999999</v>
      </c>
      <c r="D104">
        <v>28.107999800000002</v>
      </c>
      <c r="E104">
        <v>0.24611000999999999</v>
      </c>
      <c r="F104">
        <v>34.144001009999997</v>
      </c>
      <c r="G104">
        <v>4.8999999999999998E-4</v>
      </c>
      <c r="H104">
        <v>30.81399918</v>
      </c>
      <c r="J104" s="2">
        <f>TREND(Calibration!$A$2:$A$4,Calibration!$B$2:$B$4,C104)</f>
        <v>397.44889072083873</v>
      </c>
      <c r="K104" s="2">
        <f>TREND(Calibration!$A$2:$A$4,Calibration!$C$2:$C$4,E104)</f>
        <v>543.0497049563503</v>
      </c>
      <c r="L104" s="2">
        <f>TREND(Calibration!$A$2:$A$4,Calibration!$D$2:$D$4,G104)</f>
        <v>-978.6831304763972</v>
      </c>
    </row>
    <row r="105" spans="1:12" x14ac:dyDescent="0.25">
      <c r="A105">
        <v>514955</v>
      </c>
      <c r="B105">
        <v>14.46700001</v>
      </c>
      <c r="C105">
        <v>0.48010001000000002</v>
      </c>
      <c r="D105">
        <v>28.158000950000002</v>
      </c>
      <c r="E105">
        <v>0.24611000999999999</v>
      </c>
      <c r="F105">
        <v>34.105998990000003</v>
      </c>
      <c r="G105">
        <v>5.4000000000000001E-4</v>
      </c>
      <c r="H105">
        <v>30.913000109999999</v>
      </c>
      <c r="J105" s="2">
        <f>TREND(Calibration!$A$2:$A$4,Calibration!$B$2:$B$4,C105)</f>
        <v>388.32661012595577</v>
      </c>
      <c r="K105" s="2">
        <f>TREND(Calibration!$A$2:$A$4,Calibration!$C$2:$C$4,E105)</f>
        <v>543.0497049563503</v>
      </c>
      <c r="L105" s="2">
        <f>TREND(Calibration!$A$2:$A$4,Calibration!$D$2:$D$4,G105)</f>
        <v>-978.46009080915246</v>
      </c>
    </row>
    <row r="106" spans="1:12" x14ac:dyDescent="0.25">
      <c r="A106">
        <v>520050</v>
      </c>
      <c r="B106">
        <v>14.527000429999999</v>
      </c>
      <c r="C106">
        <v>0.48820001000000002</v>
      </c>
      <c r="D106">
        <v>28.198999400000002</v>
      </c>
      <c r="E106">
        <v>0.24611000999999999</v>
      </c>
      <c r="F106">
        <v>34.173999790000003</v>
      </c>
      <c r="G106">
        <v>5.4000000000000001E-4</v>
      </c>
      <c r="H106">
        <v>30.80500031</v>
      </c>
      <c r="J106" s="2">
        <f>TREND(Calibration!$A$2:$A$4,Calibration!$B$2:$B$4,C106)</f>
        <v>394.53589355608619</v>
      </c>
      <c r="K106" s="2">
        <f>TREND(Calibration!$A$2:$A$4,Calibration!$C$2:$C$4,E106)</f>
        <v>543.0497049563503</v>
      </c>
      <c r="L106" s="2">
        <f>TREND(Calibration!$A$2:$A$4,Calibration!$D$2:$D$4,G106)</f>
        <v>-978.46009080915246</v>
      </c>
    </row>
    <row r="107" spans="1:12" x14ac:dyDescent="0.25">
      <c r="A107">
        <v>524954</v>
      </c>
      <c r="B107">
        <v>14.5909996</v>
      </c>
      <c r="C107">
        <v>0.49900000999999999</v>
      </c>
      <c r="D107">
        <v>28.207000730000001</v>
      </c>
      <c r="E107">
        <v>0.24611000999999999</v>
      </c>
      <c r="F107">
        <v>34.187999730000001</v>
      </c>
      <c r="G107">
        <v>5.4000000000000001E-4</v>
      </c>
      <c r="H107">
        <v>30.777999879999999</v>
      </c>
      <c r="J107" s="2">
        <f>TREND(Calibration!$A$2:$A$4,Calibration!$B$2:$B$4,C107)</f>
        <v>402.81493812959349</v>
      </c>
      <c r="K107" s="2">
        <f>TREND(Calibration!$A$2:$A$4,Calibration!$C$2:$C$4,E107)</f>
        <v>543.0497049563503</v>
      </c>
      <c r="L107" s="2">
        <f>TREND(Calibration!$A$2:$A$4,Calibration!$D$2:$D$4,G107)</f>
        <v>-978.46009080915246</v>
      </c>
    </row>
    <row r="108" spans="1:12" x14ac:dyDescent="0.25">
      <c r="A108">
        <v>530133</v>
      </c>
      <c r="B108">
        <v>14.588000299999999</v>
      </c>
      <c r="C108">
        <v>0.48660001000000003</v>
      </c>
      <c r="D108">
        <v>28.226999280000001</v>
      </c>
      <c r="E108">
        <v>0.24573</v>
      </c>
      <c r="F108">
        <v>34.132999419999997</v>
      </c>
      <c r="G108">
        <v>5.4000000000000001E-4</v>
      </c>
      <c r="H108">
        <v>30.809999470000001</v>
      </c>
      <c r="J108" s="2">
        <f>TREND(Calibration!$A$2:$A$4,Calibration!$B$2:$B$4,C108)</f>
        <v>393.30936843408512</v>
      </c>
      <c r="K108" s="2">
        <f>TREND(Calibration!$A$2:$A$4,Calibration!$C$2:$C$4,E108)</f>
        <v>541.41413677462333</v>
      </c>
      <c r="L108" s="2">
        <f>TREND(Calibration!$A$2:$A$4,Calibration!$D$2:$D$4,G108)</f>
        <v>-978.46009080915246</v>
      </c>
    </row>
    <row r="109" spans="1:12" x14ac:dyDescent="0.25">
      <c r="A109">
        <v>534955</v>
      </c>
      <c r="B109">
        <v>14.67199993</v>
      </c>
      <c r="C109">
        <v>0.49520001000000002</v>
      </c>
      <c r="D109">
        <v>28.222000120000001</v>
      </c>
      <c r="E109">
        <v>0.24611000999999999</v>
      </c>
      <c r="F109">
        <v>34.171001429999997</v>
      </c>
      <c r="G109">
        <v>5.4000000000000001E-4</v>
      </c>
      <c r="H109">
        <v>30.778999330000001</v>
      </c>
      <c r="J109" s="2">
        <f>TREND(Calibration!$A$2:$A$4,Calibration!$B$2:$B$4,C109)</f>
        <v>399.90194096484095</v>
      </c>
      <c r="K109" s="2">
        <f>TREND(Calibration!$A$2:$A$4,Calibration!$C$2:$C$4,E109)</f>
        <v>543.0497049563503</v>
      </c>
      <c r="L109" s="2">
        <f>TREND(Calibration!$A$2:$A$4,Calibration!$D$2:$D$4,G109)</f>
        <v>-978.46009080915246</v>
      </c>
    </row>
    <row r="110" spans="1:12" x14ac:dyDescent="0.25">
      <c r="A110">
        <v>539956</v>
      </c>
      <c r="B110">
        <v>14.69799995</v>
      </c>
      <c r="C110">
        <v>0.48980001000000001</v>
      </c>
      <c r="D110">
        <v>28.21299934</v>
      </c>
      <c r="E110">
        <v>0.24611000999999999</v>
      </c>
      <c r="F110">
        <v>34.164001460000001</v>
      </c>
      <c r="G110">
        <v>4.8999999999999998E-4</v>
      </c>
      <c r="H110">
        <v>30.75</v>
      </c>
      <c r="J110" s="2">
        <f>TREND(Calibration!$A$2:$A$4,Calibration!$B$2:$B$4,C110)</f>
        <v>395.76241867808727</v>
      </c>
      <c r="K110" s="2">
        <f>TREND(Calibration!$A$2:$A$4,Calibration!$C$2:$C$4,E110)</f>
        <v>543.0497049563503</v>
      </c>
      <c r="L110" s="2">
        <f>TREND(Calibration!$A$2:$A$4,Calibration!$D$2:$D$4,G110)</f>
        <v>-978.6831304763972</v>
      </c>
    </row>
    <row r="111" spans="1:12" x14ac:dyDescent="0.25">
      <c r="A111">
        <v>544955</v>
      </c>
      <c r="B111">
        <v>14.760000229999999</v>
      </c>
      <c r="C111">
        <v>0.48390000999999999</v>
      </c>
      <c r="D111">
        <v>28.200000760000002</v>
      </c>
      <c r="E111">
        <v>0.24611000999999999</v>
      </c>
      <c r="F111">
        <v>34.136001589999999</v>
      </c>
      <c r="G111">
        <v>4.8999999999999998E-4</v>
      </c>
      <c r="H111">
        <v>30.826999659999998</v>
      </c>
      <c r="J111" s="2">
        <f>TREND(Calibration!$A$2:$A$4,Calibration!$B$2:$B$4,C111)</f>
        <v>391.23960729070831</v>
      </c>
      <c r="K111" s="2">
        <f>TREND(Calibration!$A$2:$A$4,Calibration!$C$2:$C$4,E111)</f>
        <v>543.0497049563503</v>
      </c>
      <c r="L111" s="2">
        <f>TREND(Calibration!$A$2:$A$4,Calibration!$D$2:$D$4,G111)</f>
        <v>-978.6831304763972</v>
      </c>
    </row>
    <row r="112" spans="1:12" x14ac:dyDescent="0.25">
      <c r="A112">
        <v>549954</v>
      </c>
      <c r="B112">
        <v>14.847000120000001</v>
      </c>
      <c r="C112">
        <v>0.48280001</v>
      </c>
      <c r="D112">
        <v>28.193000789999999</v>
      </c>
      <c r="E112">
        <v>0.24606</v>
      </c>
      <c r="F112">
        <v>34.147998809999997</v>
      </c>
      <c r="G112">
        <v>4.8999999999999998E-4</v>
      </c>
      <c r="H112">
        <v>30.87199974</v>
      </c>
      <c r="J112" s="2">
        <f>TREND(Calibration!$A$2:$A$4,Calibration!$B$2:$B$4,C112)</f>
        <v>390.39637126933258</v>
      </c>
      <c r="K112" s="2">
        <f>TREND(Calibration!$A$2:$A$4,Calibration!$C$2:$C$4,E112)</f>
        <v>542.83446123968974</v>
      </c>
      <c r="L112" s="2">
        <f>TREND(Calibration!$A$2:$A$4,Calibration!$D$2:$D$4,G112)</f>
        <v>-978.6831304763972</v>
      </c>
    </row>
    <row r="113" spans="1:12" x14ac:dyDescent="0.25">
      <c r="A113">
        <v>554955</v>
      </c>
      <c r="B113">
        <v>14.876000400000001</v>
      </c>
      <c r="C113">
        <v>0.48060000000000003</v>
      </c>
      <c r="D113">
        <v>28.200000760000002</v>
      </c>
      <c r="E113">
        <v>0.24611000999999999</v>
      </c>
      <c r="F113">
        <v>34.167999270000003</v>
      </c>
      <c r="G113">
        <v>4.8999999999999998E-4</v>
      </c>
      <c r="H113">
        <v>30.913999560000001</v>
      </c>
      <c r="J113" s="2">
        <f>TREND(Calibration!$A$2:$A$4,Calibration!$B$2:$B$4,C113)</f>
        <v>388.70989156079906</v>
      </c>
      <c r="K113" s="2">
        <f>TREND(Calibration!$A$2:$A$4,Calibration!$C$2:$C$4,E113)</f>
        <v>543.0497049563503</v>
      </c>
      <c r="L113" s="2">
        <f>TREND(Calibration!$A$2:$A$4,Calibration!$D$2:$D$4,G113)</f>
        <v>-978.6831304763972</v>
      </c>
    </row>
    <row r="114" spans="1:12" x14ac:dyDescent="0.25">
      <c r="A114">
        <v>560056</v>
      </c>
      <c r="B114">
        <v>14.89299965</v>
      </c>
      <c r="C114">
        <v>0.48010001000000002</v>
      </c>
      <c r="D114">
        <v>28.21899986</v>
      </c>
      <c r="E114">
        <v>0.24606</v>
      </c>
      <c r="F114">
        <v>34.187000269999999</v>
      </c>
      <c r="G114">
        <v>5.4000000000000001E-4</v>
      </c>
      <c r="H114">
        <v>30.86199951</v>
      </c>
      <c r="J114" s="2">
        <f>TREND(Calibration!$A$2:$A$4,Calibration!$B$2:$B$4,C114)</f>
        <v>388.32661012595577</v>
      </c>
      <c r="K114" s="2">
        <f>TREND(Calibration!$A$2:$A$4,Calibration!$C$2:$C$4,E114)</f>
        <v>542.83446123968974</v>
      </c>
      <c r="L114" s="2">
        <f>TREND(Calibration!$A$2:$A$4,Calibration!$D$2:$D$4,G114)</f>
        <v>-978.46009080915246</v>
      </c>
    </row>
    <row r="115" spans="1:12" x14ac:dyDescent="0.25">
      <c r="A115">
        <v>564955</v>
      </c>
      <c r="B115">
        <v>14.92500019</v>
      </c>
      <c r="C115">
        <v>0.48230001</v>
      </c>
      <c r="D115">
        <v>28.193000789999999</v>
      </c>
      <c r="E115">
        <v>0.24606</v>
      </c>
      <c r="F115">
        <v>34.164001460000001</v>
      </c>
      <c r="G115">
        <v>5.4000000000000001E-4</v>
      </c>
      <c r="H115">
        <v>30.833999630000001</v>
      </c>
      <c r="J115" s="2">
        <f>TREND(Calibration!$A$2:$A$4,Calibration!$B$2:$B$4,C115)</f>
        <v>390.01308216870723</v>
      </c>
      <c r="K115" s="2">
        <f>TREND(Calibration!$A$2:$A$4,Calibration!$C$2:$C$4,E115)</f>
        <v>542.83446123968974</v>
      </c>
      <c r="L115" s="2">
        <f>TREND(Calibration!$A$2:$A$4,Calibration!$D$2:$D$4,G115)</f>
        <v>-978.46009080915246</v>
      </c>
    </row>
    <row r="116" spans="1:12" x14ac:dyDescent="0.25">
      <c r="A116">
        <v>569954</v>
      </c>
      <c r="B116">
        <v>14.961000439999999</v>
      </c>
      <c r="C116">
        <v>0.49470001000000002</v>
      </c>
      <c r="D116">
        <v>28.197000500000001</v>
      </c>
      <c r="E116">
        <v>0.24606</v>
      </c>
      <c r="F116">
        <v>34.196998600000001</v>
      </c>
      <c r="G116">
        <v>5.9000000000000003E-4</v>
      </c>
      <c r="H116">
        <v>30.801000599999998</v>
      </c>
      <c r="J116" s="2">
        <f>TREND(Calibration!$A$2:$A$4,Calibration!$B$2:$B$4,C116)</f>
        <v>399.5186518642156</v>
      </c>
      <c r="K116" s="2">
        <f>TREND(Calibration!$A$2:$A$4,Calibration!$C$2:$C$4,E116)</f>
        <v>542.83446123968974</v>
      </c>
      <c r="L116" s="2">
        <f>TREND(Calibration!$A$2:$A$4,Calibration!$D$2:$D$4,G116)</f>
        <v>-978.23705114190773</v>
      </c>
    </row>
    <row r="117" spans="1:12" x14ac:dyDescent="0.25">
      <c r="A117">
        <v>574954</v>
      </c>
      <c r="B117">
        <v>14.885999679999999</v>
      </c>
      <c r="C117">
        <v>0.48980001000000001</v>
      </c>
      <c r="D117">
        <v>28.209999079999999</v>
      </c>
      <c r="E117">
        <v>0.24611000999999999</v>
      </c>
      <c r="F117">
        <v>34.173999790000003</v>
      </c>
      <c r="G117">
        <v>4.8999999999999998E-4</v>
      </c>
      <c r="H117">
        <v>30.788999560000001</v>
      </c>
      <c r="J117" s="2">
        <f>TREND(Calibration!$A$2:$A$4,Calibration!$B$2:$B$4,C117)</f>
        <v>395.76241867808727</v>
      </c>
      <c r="K117" s="2">
        <f>TREND(Calibration!$A$2:$A$4,Calibration!$C$2:$C$4,E117)</f>
        <v>543.0497049563503</v>
      </c>
      <c r="L117" s="2">
        <f>TREND(Calibration!$A$2:$A$4,Calibration!$D$2:$D$4,G117)</f>
        <v>-978.6831304763972</v>
      </c>
    </row>
    <row r="118" spans="1:12" x14ac:dyDescent="0.25">
      <c r="A118">
        <v>579954</v>
      </c>
      <c r="B118">
        <v>14.79899979</v>
      </c>
      <c r="C118">
        <v>0.48280001</v>
      </c>
      <c r="D118">
        <v>28.205999370000001</v>
      </c>
      <c r="E118">
        <v>0.24615999999999999</v>
      </c>
      <c r="F118">
        <v>34.129001619999997</v>
      </c>
      <c r="G118">
        <v>4.8999999999999998E-4</v>
      </c>
      <c r="H118">
        <v>30.81100082</v>
      </c>
      <c r="J118" s="2">
        <f>TREND(Calibration!$A$2:$A$4,Calibration!$B$2:$B$4,C118)</f>
        <v>390.39637126933258</v>
      </c>
      <c r="K118" s="2">
        <f>TREND(Calibration!$A$2:$A$4,Calibration!$C$2:$C$4,E118)</f>
        <v>543.2648625927402</v>
      </c>
      <c r="L118" s="2">
        <f>TREND(Calibration!$A$2:$A$4,Calibration!$D$2:$D$4,G118)</f>
        <v>-978.6831304763972</v>
      </c>
    </row>
    <row r="119" spans="1:12" x14ac:dyDescent="0.25">
      <c r="A119">
        <v>584955</v>
      </c>
      <c r="B119">
        <v>14.743000029999999</v>
      </c>
      <c r="C119">
        <v>0.4914</v>
      </c>
      <c r="D119">
        <v>28.197000500000001</v>
      </c>
      <c r="E119">
        <v>0.24606</v>
      </c>
      <c r="F119">
        <v>34.158000950000002</v>
      </c>
      <c r="G119">
        <v>4.8999999999999998E-4</v>
      </c>
      <c r="H119">
        <v>30.740999219999999</v>
      </c>
      <c r="J119" s="2">
        <f>TREND(Calibration!$A$2:$A$4,Calibration!$B$2:$B$4,C119)</f>
        <v>396.98893613430636</v>
      </c>
      <c r="K119" s="2">
        <f>TREND(Calibration!$A$2:$A$4,Calibration!$C$2:$C$4,E119)</f>
        <v>542.83446123968974</v>
      </c>
      <c r="L119" s="2">
        <f>TREND(Calibration!$A$2:$A$4,Calibration!$D$2:$D$4,G119)</f>
        <v>-978.6831304763972</v>
      </c>
    </row>
    <row r="120" spans="1:12" x14ac:dyDescent="0.25">
      <c r="A120">
        <v>589955</v>
      </c>
      <c r="B120">
        <v>14.64599991</v>
      </c>
      <c r="C120">
        <v>0.48280001</v>
      </c>
      <c r="D120">
        <v>28.21299934</v>
      </c>
      <c r="E120">
        <v>0.24600000999999999</v>
      </c>
      <c r="F120">
        <v>34.129001619999997</v>
      </c>
      <c r="G120">
        <v>4.2999999999999999E-4</v>
      </c>
      <c r="H120">
        <v>30.760000229999999</v>
      </c>
      <c r="J120" s="2">
        <f>TREND(Calibration!$A$2:$A$4,Calibration!$B$2:$B$4,C120)</f>
        <v>390.39637126933258</v>
      </c>
      <c r="K120" s="2">
        <f>TREND(Calibration!$A$2:$A$4,Calibration!$C$2:$C$4,E120)</f>
        <v>542.57626346799475</v>
      </c>
      <c r="L120" s="2">
        <f>TREND(Calibration!$A$2:$A$4,Calibration!$D$2:$D$4,G120)</f>
        <v>-978.95077807709083</v>
      </c>
    </row>
    <row r="121" spans="1:12" x14ac:dyDescent="0.25">
      <c r="A121">
        <v>594953</v>
      </c>
      <c r="B121">
        <v>14.635999679999999</v>
      </c>
      <c r="C121">
        <v>0.49360000999999998</v>
      </c>
      <c r="D121">
        <v>28.17700005</v>
      </c>
      <c r="E121">
        <v>0.24611000999999999</v>
      </c>
      <c r="F121">
        <v>34.187000269999999</v>
      </c>
      <c r="G121">
        <v>5.9000000000000003E-4</v>
      </c>
      <c r="H121">
        <v>30.829999919999999</v>
      </c>
      <c r="J121" s="2">
        <f>TREND(Calibration!$A$2:$A$4,Calibration!$B$2:$B$4,C121)</f>
        <v>398.67541584283981</v>
      </c>
      <c r="K121" s="2">
        <f>TREND(Calibration!$A$2:$A$4,Calibration!$C$2:$C$4,E121)</f>
        <v>543.0497049563503</v>
      </c>
      <c r="L121" s="2">
        <f>TREND(Calibration!$A$2:$A$4,Calibration!$D$2:$D$4,G121)</f>
        <v>-978.23705114190773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13.975000380000001</v>
      </c>
      <c r="C2">
        <v>0.49200000999999999</v>
      </c>
      <c r="D2">
        <v>27.958000179999999</v>
      </c>
      <c r="E2">
        <v>0.24671000000000001</v>
      </c>
      <c r="F2">
        <v>33.750999450000002</v>
      </c>
      <c r="G2">
        <v>4.8999999999999998E-4</v>
      </c>
      <c r="H2">
        <v>30.562000269999999</v>
      </c>
      <c r="J2" s="2">
        <f>TREND(Calibration!$A$2:$A$4,Calibration!$B$2:$B$4,C2)</f>
        <v>397.44889072083873</v>
      </c>
      <c r="K2" s="2">
        <f>TREND(Calibration!$A$2:$A$4,Calibration!$C$2:$C$4,E2)</f>
        <v>545.63207003451748</v>
      </c>
      <c r="L2" s="2">
        <f>TREND(Calibration!$A$2:$A$4,Calibration!$D$2:$D$4,G2)</f>
        <v>-978.6831304763972</v>
      </c>
    </row>
    <row r="3" spans="1:12" x14ac:dyDescent="0.25">
      <c r="A3">
        <v>5077</v>
      </c>
      <c r="B3">
        <v>14.005000109999999</v>
      </c>
      <c r="C3">
        <v>0.48390000999999999</v>
      </c>
      <c r="D3">
        <v>27.934000019999999</v>
      </c>
      <c r="E3">
        <v>0.24637999999999999</v>
      </c>
      <c r="F3">
        <v>33.743999479999999</v>
      </c>
      <c r="G3">
        <v>5.4000000000000001E-4</v>
      </c>
      <c r="H3">
        <v>30.620000839999999</v>
      </c>
      <c r="J3" s="2">
        <f>TREND(Calibration!$A$2:$A$4,Calibration!$B$2:$B$4,C3)</f>
        <v>391.23960729070831</v>
      </c>
      <c r="K3" s="2">
        <f>TREND(Calibration!$A$2:$A$4,Calibration!$C$2:$C$4,E3)</f>
        <v>544.21174556945107</v>
      </c>
      <c r="L3" s="2">
        <f>TREND(Calibration!$A$2:$A$4,Calibration!$D$2:$D$4,G3)</f>
        <v>-978.46009080915246</v>
      </c>
    </row>
    <row r="4" spans="1:12" x14ac:dyDescent="0.25">
      <c r="A4">
        <v>10080</v>
      </c>
      <c r="B4">
        <v>14</v>
      </c>
      <c r="C4">
        <v>0.48870000000000002</v>
      </c>
      <c r="D4">
        <v>27.899000170000001</v>
      </c>
      <c r="E4">
        <v>0.24632999</v>
      </c>
      <c r="F4">
        <v>33.757999419999997</v>
      </c>
      <c r="G4">
        <v>4.8999999999999998E-4</v>
      </c>
      <c r="H4">
        <v>30.66200066</v>
      </c>
      <c r="J4" s="2">
        <f>TREND(Calibration!$A$2:$A$4,Calibration!$B$2:$B$4,C4)</f>
        <v>394.91917499092955</v>
      </c>
      <c r="K4" s="2">
        <f>TREND(Calibration!$A$2:$A$4,Calibration!$C$2:$C$4,E4)</f>
        <v>543.99650185279052</v>
      </c>
      <c r="L4" s="2">
        <f>TREND(Calibration!$A$2:$A$4,Calibration!$D$2:$D$4,G4)</f>
        <v>-978.6831304763972</v>
      </c>
    </row>
    <row r="5" spans="1:12" x14ac:dyDescent="0.25">
      <c r="A5">
        <v>15194</v>
      </c>
      <c r="B5">
        <v>14.010000229999999</v>
      </c>
      <c r="C5">
        <v>0.48599999999999999</v>
      </c>
      <c r="D5">
        <v>27.885999680000001</v>
      </c>
      <c r="E5">
        <v>0.24671000000000001</v>
      </c>
      <c r="F5">
        <v>33.751998899999997</v>
      </c>
      <c r="G5">
        <v>5.9000000000000003E-4</v>
      </c>
      <c r="H5">
        <v>30.681999210000001</v>
      </c>
      <c r="J5" s="2">
        <f>TREND(Calibration!$A$2:$A$4,Calibration!$B$2:$B$4,C5)</f>
        <v>392.84941384755268</v>
      </c>
      <c r="K5" s="2">
        <f>TREND(Calibration!$A$2:$A$4,Calibration!$C$2:$C$4,E5)</f>
        <v>545.63207003451748</v>
      </c>
      <c r="L5" s="2">
        <f>TREND(Calibration!$A$2:$A$4,Calibration!$D$2:$D$4,G5)</f>
        <v>-978.23705114190773</v>
      </c>
    </row>
    <row r="6" spans="1:12" x14ac:dyDescent="0.25">
      <c r="A6">
        <v>20200</v>
      </c>
      <c r="B6">
        <v>14.00899982</v>
      </c>
      <c r="C6">
        <v>0.47899999999999998</v>
      </c>
      <c r="D6">
        <v>27.93600082</v>
      </c>
      <c r="E6">
        <v>0.24671000000000001</v>
      </c>
      <c r="F6">
        <v>33.751998899999997</v>
      </c>
      <c r="G6">
        <v>5.9000000000000003E-4</v>
      </c>
      <c r="H6">
        <v>30.60400009</v>
      </c>
      <c r="J6" s="2">
        <f>TREND(Calibration!$A$2:$A$4,Calibration!$B$2:$B$4,C6)</f>
        <v>387.48336643879799</v>
      </c>
      <c r="K6" s="2">
        <f>TREND(Calibration!$A$2:$A$4,Calibration!$C$2:$C$4,E6)</f>
        <v>545.63207003451748</v>
      </c>
      <c r="L6" s="2">
        <f>TREND(Calibration!$A$2:$A$4,Calibration!$D$2:$D$4,G6)</f>
        <v>-978.23705114190773</v>
      </c>
    </row>
    <row r="7" spans="1:12" x14ac:dyDescent="0.25">
      <c r="A7">
        <v>25083</v>
      </c>
      <c r="B7">
        <v>14.07900047</v>
      </c>
      <c r="C7">
        <v>0.47789999999999999</v>
      </c>
      <c r="D7">
        <v>27.943000789999999</v>
      </c>
      <c r="E7">
        <v>0.24665000000000001</v>
      </c>
      <c r="F7">
        <v>33.757999419999997</v>
      </c>
      <c r="G7">
        <v>5.4000000000000001E-4</v>
      </c>
      <c r="H7">
        <v>30.716999049999998</v>
      </c>
      <c r="J7" s="2">
        <f>TREND(Calibration!$A$2:$A$4,Calibration!$B$2:$B$4,C7)</f>
        <v>386.64013041742226</v>
      </c>
      <c r="K7" s="2">
        <f>TREND(Calibration!$A$2:$A$4,Calibration!$C$2:$C$4,E7)</f>
        <v>545.37382922268739</v>
      </c>
      <c r="L7" s="2">
        <f>TREND(Calibration!$A$2:$A$4,Calibration!$D$2:$D$4,G7)</f>
        <v>-978.46009080915246</v>
      </c>
    </row>
    <row r="8" spans="1:12" x14ac:dyDescent="0.25">
      <c r="A8">
        <v>30083</v>
      </c>
      <c r="B8">
        <v>14.13099957</v>
      </c>
      <c r="C8">
        <v>0.48500000999999998</v>
      </c>
      <c r="D8">
        <v>27.974000929999999</v>
      </c>
      <c r="E8">
        <v>0.24660000000000001</v>
      </c>
      <c r="F8">
        <v>33.8390007</v>
      </c>
      <c r="G8">
        <v>5.9000000000000003E-4</v>
      </c>
      <c r="H8">
        <v>30.726999280000001</v>
      </c>
      <c r="J8" s="2">
        <f>TREND(Calibration!$A$2:$A$4,Calibration!$B$2:$B$4,C8)</f>
        <v>392.08284331208404</v>
      </c>
      <c r="K8" s="2">
        <f>TREND(Calibration!$A$2:$A$4,Calibration!$C$2:$C$4,E8)</f>
        <v>545.15862854616216</v>
      </c>
      <c r="L8" s="2">
        <f>TREND(Calibration!$A$2:$A$4,Calibration!$D$2:$D$4,G8)</f>
        <v>-978.23705114190773</v>
      </c>
    </row>
    <row r="9" spans="1:12" x14ac:dyDescent="0.25">
      <c r="A9">
        <v>35084</v>
      </c>
      <c r="B9">
        <v>14.123999599999999</v>
      </c>
      <c r="C9">
        <v>0.48870000000000002</v>
      </c>
      <c r="D9">
        <v>27.972999569999999</v>
      </c>
      <c r="E9">
        <v>0.24626999999999999</v>
      </c>
      <c r="F9">
        <v>33.82799911</v>
      </c>
      <c r="G9">
        <v>5.4000000000000001E-4</v>
      </c>
      <c r="H9">
        <v>30.73200035</v>
      </c>
      <c r="J9" s="2">
        <f>TREND(Calibration!$A$2:$A$4,Calibration!$B$2:$B$4,C9)</f>
        <v>394.91917499092955</v>
      </c>
      <c r="K9" s="2">
        <f>TREND(Calibration!$A$2:$A$4,Calibration!$C$2:$C$4,E9)</f>
        <v>543.73830408109552</v>
      </c>
      <c r="L9" s="2">
        <f>TREND(Calibration!$A$2:$A$4,Calibration!$D$2:$D$4,G9)</f>
        <v>-978.46009080915246</v>
      </c>
    </row>
    <row r="10" spans="1:12" x14ac:dyDescent="0.25">
      <c r="A10">
        <v>40090</v>
      </c>
      <c r="B10">
        <v>14.07499981</v>
      </c>
      <c r="C10">
        <v>0.48930001000000001</v>
      </c>
      <c r="D10">
        <v>28.003999709999999</v>
      </c>
      <c r="E10">
        <v>0.24648999999999999</v>
      </c>
      <c r="F10">
        <v>33.833000179999999</v>
      </c>
      <c r="G10">
        <v>4.8999999999999998E-4</v>
      </c>
      <c r="H10">
        <v>30.6590004</v>
      </c>
      <c r="J10" s="2">
        <f>TREND(Calibration!$A$2:$A$4,Calibration!$B$2:$B$4,C10)</f>
        <v>395.37912957746192</v>
      </c>
      <c r="K10" s="2">
        <f>TREND(Calibration!$A$2:$A$4,Calibration!$C$2:$C$4,E10)</f>
        <v>544.68518705780662</v>
      </c>
      <c r="L10" s="2">
        <f>TREND(Calibration!$A$2:$A$4,Calibration!$D$2:$D$4,G10)</f>
        <v>-978.6831304763972</v>
      </c>
    </row>
    <row r="11" spans="1:12" x14ac:dyDescent="0.25">
      <c r="A11">
        <v>45085</v>
      </c>
      <c r="B11">
        <v>14.130000109999999</v>
      </c>
      <c r="C11">
        <v>0.48550000999999998</v>
      </c>
      <c r="D11">
        <v>27.978000640000001</v>
      </c>
      <c r="E11">
        <v>0.24632999</v>
      </c>
      <c r="F11">
        <v>33.82400131</v>
      </c>
      <c r="G11">
        <v>5.9000000000000003E-4</v>
      </c>
      <c r="H11">
        <v>30.732999800000002</v>
      </c>
      <c r="J11" s="2">
        <f>TREND(Calibration!$A$2:$A$4,Calibration!$B$2:$B$4,C11)</f>
        <v>392.46613241270938</v>
      </c>
      <c r="K11" s="2">
        <f>TREND(Calibration!$A$2:$A$4,Calibration!$C$2:$C$4,E11)</f>
        <v>543.99650185279052</v>
      </c>
      <c r="L11" s="2">
        <f>TREND(Calibration!$A$2:$A$4,Calibration!$D$2:$D$4,G11)</f>
        <v>-978.23705114190773</v>
      </c>
    </row>
    <row r="12" spans="1:12" x14ac:dyDescent="0.25">
      <c r="A12">
        <v>50172</v>
      </c>
      <c r="B12">
        <v>14.0909996</v>
      </c>
      <c r="C12">
        <v>0.49470001000000002</v>
      </c>
      <c r="D12">
        <v>27.98399925</v>
      </c>
      <c r="E12">
        <v>0.24637999999999999</v>
      </c>
      <c r="F12">
        <v>33.83000183</v>
      </c>
      <c r="G12">
        <v>4.8999999999999998E-4</v>
      </c>
      <c r="H12">
        <v>30.652999879999999</v>
      </c>
      <c r="J12" s="2">
        <f>TREND(Calibration!$A$2:$A$4,Calibration!$B$2:$B$4,C12)</f>
        <v>399.5186518642156</v>
      </c>
      <c r="K12" s="2">
        <f>TREND(Calibration!$A$2:$A$4,Calibration!$C$2:$C$4,E12)</f>
        <v>544.21174556945107</v>
      </c>
      <c r="L12" s="2">
        <f>TREND(Calibration!$A$2:$A$4,Calibration!$D$2:$D$4,G12)</f>
        <v>-978.6831304763972</v>
      </c>
    </row>
    <row r="13" spans="1:12" x14ac:dyDescent="0.25">
      <c r="A13">
        <v>55089</v>
      </c>
      <c r="B13">
        <v>14.100999829999999</v>
      </c>
      <c r="C13">
        <v>0.48930001000000001</v>
      </c>
      <c r="D13">
        <v>28.01300049</v>
      </c>
      <c r="E13">
        <v>0.24611000999999999</v>
      </c>
      <c r="F13">
        <v>33.784999849999998</v>
      </c>
      <c r="G13">
        <v>3.8000000000000002E-4</v>
      </c>
      <c r="H13">
        <v>30.684999470000001</v>
      </c>
      <c r="J13" s="2">
        <f>TREND(Calibration!$A$2:$A$4,Calibration!$B$2:$B$4,C13)</f>
        <v>395.37912957746192</v>
      </c>
      <c r="K13" s="2">
        <f>TREND(Calibration!$A$2:$A$4,Calibration!$C$2:$C$4,E13)</f>
        <v>543.0497049563503</v>
      </c>
      <c r="L13" s="2">
        <f>TREND(Calibration!$A$2:$A$4,Calibration!$D$2:$D$4,G13)</f>
        <v>-979.17381774433557</v>
      </c>
    </row>
    <row r="14" spans="1:12" x14ac:dyDescent="0.25">
      <c r="A14">
        <v>60084</v>
      </c>
      <c r="B14">
        <v>14.10400009</v>
      </c>
      <c r="C14">
        <v>0.48599999999999999</v>
      </c>
      <c r="D14">
        <v>28.010000229999999</v>
      </c>
      <c r="E14">
        <v>0.24606</v>
      </c>
      <c r="F14">
        <v>33.80099869</v>
      </c>
      <c r="G14">
        <v>4.2999999999999999E-4</v>
      </c>
      <c r="H14">
        <v>30.724000929999999</v>
      </c>
      <c r="J14" s="2">
        <f>TREND(Calibration!$A$2:$A$4,Calibration!$B$2:$B$4,C14)</f>
        <v>392.84941384755268</v>
      </c>
      <c r="K14" s="2">
        <f>TREND(Calibration!$A$2:$A$4,Calibration!$C$2:$C$4,E14)</f>
        <v>542.83446123968974</v>
      </c>
      <c r="L14" s="2">
        <f>TREND(Calibration!$A$2:$A$4,Calibration!$D$2:$D$4,G14)</f>
        <v>-978.95077807709083</v>
      </c>
    </row>
    <row r="15" spans="1:12" x14ac:dyDescent="0.25">
      <c r="A15">
        <v>65085</v>
      </c>
      <c r="B15">
        <v>14.130000109999999</v>
      </c>
      <c r="C15">
        <v>0.48170000000000002</v>
      </c>
      <c r="D15">
        <v>27.99699974</v>
      </c>
      <c r="E15">
        <v>0.24579000000000001</v>
      </c>
      <c r="F15">
        <v>33.811000819999997</v>
      </c>
      <c r="G15">
        <v>4.2999999999999999E-4</v>
      </c>
      <c r="H15">
        <v>30.719999309999999</v>
      </c>
      <c r="J15" s="2">
        <f>TREND(Calibration!$A$2:$A$4,Calibration!$B$2:$B$4,C15)</f>
        <v>389.5531275821748</v>
      </c>
      <c r="K15" s="2">
        <f>TREND(Calibration!$A$2:$A$4,Calibration!$C$2:$C$4,E15)</f>
        <v>541.67237758645365</v>
      </c>
      <c r="L15" s="2">
        <f>TREND(Calibration!$A$2:$A$4,Calibration!$D$2:$D$4,G15)</f>
        <v>-978.95077807709083</v>
      </c>
    </row>
    <row r="16" spans="1:12" x14ac:dyDescent="0.25">
      <c r="A16">
        <v>70166</v>
      </c>
      <c r="B16">
        <v>14.08100033</v>
      </c>
      <c r="C16">
        <v>0.48660001000000003</v>
      </c>
      <c r="D16">
        <v>28.000999449999998</v>
      </c>
      <c r="E16">
        <v>0.24606</v>
      </c>
      <c r="F16">
        <v>33.807998660000003</v>
      </c>
      <c r="G16">
        <v>4.8999999999999998E-4</v>
      </c>
      <c r="H16">
        <v>30.669000629999999</v>
      </c>
      <c r="J16" s="2">
        <f>TREND(Calibration!$A$2:$A$4,Calibration!$B$2:$B$4,C16)</f>
        <v>393.30936843408512</v>
      </c>
      <c r="K16" s="2">
        <f>TREND(Calibration!$A$2:$A$4,Calibration!$C$2:$C$4,E16)</f>
        <v>542.83446123968974</v>
      </c>
      <c r="L16" s="2">
        <f>TREND(Calibration!$A$2:$A$4,Calibration!$D$2:$D$4,G16)</f>
        <v>-978.6831304763972</v>
      </c>
    </row>
    <row r="17" spans="1:12" x14ac:dyDescent="0.25">
      <c r="A17">
        <v>75085</v>
      </c>
      <c r="B17">
        <v>14.08100033</v>
      </c>
      <c r="C17">
        <v>0.48930001000000001</v>
      </c>
      <c r="D17">
        <v>27.993999479999999</v>
      </c>
      <c r="E17">
        <v>0.24611000999999999</v>
      </c>
      <c r="F17">
        <v>33.787998199999997</v>
      </c>
      <c r="G17">
        <v>4.8999999999999998E-4</v>
      </c>
      <c r="H17">
        <v>30.711000439999999</v>
      </c>
      <c r="J17" s="2">
        <f>TREND(Calibration!$A$2:$A$4,Calibration!$B$2:$B$4,C17)</f>
        <v>395.37912957746192</v>
      </c>
      <c r="K17" s="2">
        <f>TREND(Calibration!$A$2:$A$4,Calibration!$C$2:$C$4,E17)</f>
        <v>543.0497049563503</v>
      </c>
      <c r="L17" s="2">
        <f>TREND(Calibration!$A$2:$A$4,Calibration!$D$2:$D$4,G17)</f>
        <v>-978.6831304763972</v>
      </c>
    </row>
    <row r="18" spans="1:12" x14ac:dyDescent="0.25">
      <c r="A18">
        <v>80087</v>
      </c>
      <c r="B18">
        <v>14.07499981</v>
      </c>
      <c r="C18">
        <v>0.49200000999999999</v>
      </c>
      <c r="D18">
        <v>27.981000900000002</v>
      </c>
      <c r="E18">
        <v>0.24611000999999999</v>
      </c>
      <c r="F18">
        <v>33.776000979999999</v>
      </c>
      <c r="G18">
        <v>4.8999999999999998E-4</v>
      </c>
      <c r="H18">
        <v>30.70400047</v>
      </c>
      <c r="J18" s="2">
        <f>TREND(Calibration!$A$2:$A$4,Calibration!$B$2:$B$4,C18)</f>
        <v>397.44889072083873</v>
      </c>
      <c r="K18" s="2">
        <f>TREND(Calibration!$A$2:$A$4,Calibration!$C$2:$C$4,E18)</f>
        <v>543.0497049563503</v>
      </c>
      <c r="L18" s="2">
        <f>TREND(Calibration!$A$2:$A$4,Calibration!$D$2:$D$4,G18)</f>
        <v>-978.6831304763972</v>
      </c>
    </row>
    <row r="19" spans="1:12" x14ac:dyDescent="0.25">
      <c r="A19">
        <v>85087</v>
      </c>
      <c r="B19">
        <v>14.085000040000001</v>
      </c>
      <c r="C19">
        <v>0.4914</v>
      </c>
      <c r="D19">
        <v>27.990999219999999</v>
      </c>
      <c r="E19">
        <v>0.24600000999999999</v>
      </c>
      <c r="F19">
        <v>33.804000850000001</v>
      </c>
      <c r="G19">
        <v>4.8999999999999998E-4</v>
      </c>
      <c r="H19">
        <v>30.646999359999999</v>
      </c>
      <c r="J19" s="2">
        <f>TREND(Calibration!$A$2:$A$4,Calibration!$B$2:$B$4,C19)</f>
        <v>396.98893613430636</v>
      </c>
      <c r="K19" s="2">
        <f>TREND(Calibration!$A$2:$A$4,Calibration!$C$2:$C$4,E19)</f>
        <v>542.57626346799475</v>
      </c>
      <c r="L19" s="2">
        <f>TREND(Calibration!$A$2:$A$4,Calibration!$D$2:$D$4,G19)</f>
        <v>-978.6831304763972</v>
      </c>
    </row>
    <row r="20" spans="1:12" x14ac:dyDescent="0.25">
      <c r="A20">
        <v>90086</v>
      </c>
      <c r="B20">
        <v>14.06200027</v>
      </c>
      <c r="C20">
        <v>0.49039999000000001</v>
      </c>
      <c r="D20">
        <v>27.955999370000001</v>
      </c>
      <c r="E20">
        <v>0.24611000999999999</v>
      </c>
      <c r="F20">
        <v>33.798000340000002</v>
      </c>
      <c r="G20">
        <v>4.2999999999999999E-4</v>
      </c>
      <c r="H20">
        <v>30.707000730000001</v>
      </c>
      <c r="J20" s="2">
        <f>TREND(Calibration!$A$2:$A$4,Calibration!$B$2:$B$4,C20)</f>
        <v>396.22235026727367</v>
      </c>
      <c r="K20" s="2">
        <f>TREND(Calibration!$A$2:$A$4,Calibration!$C$2:$C$4,E20)</f>
        <v>543.0497049563503</v>
      </c>
      <c r="L20" s="2">
        <f>TREND(Calibration!$A$2:$A$4,Calibration!$D$2:$D$4,G20)</f>
        <v>-978.95077807709083</v>
      </c>
    </row>
    <row r="21" spans="1:12" x14ac:dyDescent="0.25">
      <c r="A21">
        <v>95086</v>
      </c>
      <c r="B21">
        <v>14.05500031</v>
      </c>
      <c r="C21">
        <v>0.49630001000000001</v>
      </c>
      <c r="D21">
        <v>27.968000409999998</v>
      </c>
      <c r="E21">
        <v>0.24611000999999999</v>
      </c>
      <c r="F21">
        <v>33.80099869</v>
      </c>
      <c r="G21">
        <v>5.4000000000000001E-4</v>
      </c>
      <c r="H21">
        <v>30.597999569999999</v>
      </c>
      <c r="J21" s="2">
        <f>TREND(Calibration!$A$2:$A$4,Calibration!$B$2:$B$4,C21)</f>
        <v>400.74517698621668</v>
      </c>
      <c r="K21" s="2">
        <f>TREND(Calibration!$A$2:$A$4,Calibration!$C$2:$C$4,E21)</f>
        <v>543.0497049563503</v>
      </c>
      <c r="L21" s="2">
        <f>TREND(Calibration!$A$2:$A$4,Calibration!$D$2:$D$4,G21)</f>
        <v>-978.46009080915246</v>
      </c>
    </row>
    <row r="22" spans="1:12" x14ac:dyDescent="0.25">
      <c r="A22">
        <v>100086</v>
      </c>
      <c r="B22">
        <v>14.03299999</v>
      </c>
      <c r="C22">
        <v>0.49250000999999999</v>
      </c>
      <c r="D22">
        <v>27.978000640000001</v>
      </c>
      <c r="E22">
        <v>0.24606</v>
      </c>
      <c r="F22">
        <v>33.7820015</v>
      </c>
      <c r="G22">
        <v>5.4000000000000001E-4</v>
      </c>
      <c r="H22">
        <v>30.629999160000001</v>
      </c>
      <c r="J22" s="2">
        <f>TREND(Calibration!$A$2:$A$4,Calibration!$B$2:$B$4,C22)</f>
        <v>397.83217982146408</v>
      </c>
      <c r="K22" s="2">
        <f>TREND(Calibration!$A$2:$A$4,Calibration!$C$2:$C$4,E22)</f>
        <v>542.83446123968974</v>
      </c>
      <c r="L22" s="2">
        <f>TREND(Calibration!$A$2:$A$4,Calibration!$D$2:$D$4,G22)</f>
        <v>-978.46009080915246</v>
      </c>
    </row>
    <row r="23" spans="1:12" x14ac:dyDescent="0.25">
      <c r="A23">
        <v>105084</v>
      </c>
      <c r="B23">
        <v>14.038999560000001</v>
      </c>
      <c r="C23">
        <v>0.48870000000000002</v>
      </c>
      <c r="D23">
        <v>27.961999890000001</v>
      </c>
      <c r="E23">
        <v>0.24606</v>
      </c>
      <c r="F23">
        <v>33.765998840000002</v>
      </c>
      <c r="G23">
        <v>4.2999999999999999E-4</v>
      </c>
      <c r="H23">
        <v>30.690999980000001</v>
      </c>
      <c r="J23" s="2">
        <f>TREND(Calibration!$A$2:$A$4,Calibration!$B$2:$B$4,C23)</f>
        <v>394.91917499092955</v>
      </c>
      <c r="K23" s="2">
        <f>TREND(Calibration!$A$2:$A$4,Calibration!$C$2:$C$4,E23)</f>
        <v>542.83446123968974</v>
      </c>
      <c r="L23" s="2">
        <f>TREND(Calibration!$A$2:$A$4,Calibration!$D$2:$D$4,G23)</f>
        <v>-978.95077807709083</v>
      </c>
    </row>
    <row r="24" spans="1:12" x14ac:dyDescent="0.25">
      <c r="A24">
        <v>110085</v>
      </c>
      <c r="B24">
        <v>14.04800034</v>
      </c>
      <c r="C24">
        <v>0.48500000999999998</v>
      </c>
      <c r="D24">
        <v>27.93899918</v>
      </c>
      <c r="E24">
        <v>0.24568000000000001</v>
      </c>
      <c r="F24">
        <v>33.817001339999997</v>
      </c>
      <c r="G24">
        <v>4.2999999999999999E-4</v>
      </c>
      <c r="H24">
        <v>30.707000730000001</v>
      </c>
      <c r="J24" s="2">
        <f>TREND(Calibration!$A$2:$A$4,Calibration!$B$2:$B$4,C24)</f>
        <v>392.08284331208404</v>
      </c>
      <c r="K24" s="2">
        <f>TREND(Calibration!$A$2:$A$4,Calibration!$C$2:$C$4,E24)</f>
        <v>541.1989360980981</v>
      </c>
      <c r="L24" s="2">
        <f>TREND(Calibration!$A$2:$A$4,Calibration!$D$2:$D$4,G24)</f>
        <v>-978.95077807709083</v>
      </c>
    </row>
    <row r="25" spans="1:12" x14ac:dyDescent="0.25">
      <c r="A25">
        <v>115086</v>
      </c>
      <c r="B25">
        <v>13.998999599999999</v>
      </c>
      <c r="C25">
        <v>0.49630001000000001</v>
      </c>
      <c r="D25">
        <v>27.954999919999999</v>
      </c>
      <c r="E25">
        <v>0.24611000999999999</v>
      </c>
      <c r="F25">
        <v>33.823001859999998</v>
      </c>
      <c r="G25">
        <v>5.4000000000000001E-4</v>
      </c>
      <c r="H25">
        <v>30.604999540000001</v>
      </c>
      <c r="J25" s="2">
        <f>TREND(Calibration!$A$2:$A$4,Calibration!$B$2:$B$4,C25)</f>
        <v>400.74517698621668</v>
      </c>
      <c r="K25" s="2">
        <f>TREND(Calibration!$A$2:$A$4,Calibration!$C$2:$C$4,E25)</f>
        <v>543.0497049563503</v>
      </c>
      <c r="L25" s="2">
        <f>TREND(Calibration!$A$2:$A$4,Calibration!$D$2:$D$4,G25)</f>
        <v>-978.46009080915246</v>
      </c>
    </row>
    <row r="26" spans="1:12" x14ac:dyDescent="0.25">
      <c r="A26">
        <v>120088</v>
      </c>
      <c r="B26">
        <v>13.99199963</v>
      </c>
      <c r="C26">
        <v>0.48330000000000001</v>
      </c>
      <c r="D26">
        <v>27.961000439999999</v>
      </c>
      <c r="E26">
        <v>0.24615999999999999</v>
      </c>
      <c r="F26">
        <v>33.768001560000002</v>
      </c>
      <c r="G26">
        <v>4.2999999999999999E-4</v>
      </c>
      <c r="H26">
        <v>30.674999239999998</v>
      </c>
      <c r="J26" s="2">
        <f>TREND(Calibration!$A$2:$A$4,Calibration!$B$2:$B$4,C26)</f>
        <v>390.77965270417587</v>
      </c>
      <c r="K26" s="2">
        <f>TREND(Calibration!$A$2:$A$4,Calibration!$C$2:$C$4,E26)</f>
        <v>543.2648625927402</v>
      </c>
      <c r="L26" s="2">
        <f>TREND(Calibration!$A$2:$A$4,Calibration!$D$2:$D$4,G26)</f>
        <v>-978.95077807709083</v>
      </c>
    </row>
    <row r="27" spans="1:12" x14ac:dyDescent="0.25">
      <c r="A27">
        <v>125198</v>
      </c>
      <c r="B27">
        <v>14.01399994</v>
      </c>
      <c r="C27">
        <v>0.48500000999999998</v>
      </c>
      <c r="D27">
        <v>27.929000850000001</v>
      </c>
      <c r="E27">
        <v>0.24579000000000001</v>
      </c>
      <c r="F27">
        <v>33.810001370000002</v>
      </c>
      <c r="G27">
        <v>5.9000000000000003E-4</v>
      </c>
      <c r="H27">
        <v>30.69499969</v>
      </c>
      <c r="J27" s="2">
        <f>TREND(Calibration!$A$2:$A$4,Calibration!$B$2:$B$4,C27)</f>
        <v>392.08284331208404</v>
      </c>
      <c r="K27" s="2">
        <f>TREND(Calibration!$A$2:$A$4,Calibration!$C$2:$C$4,E27)</f>
        <v>541.67237758645365</v>
      </c>
      <c r="L27" s="2">
        <f>TREND(Calibration!$A$2:$A$4,Calibration!$D$2:$D$4,G27)</f>
        <v>-978.23705114190773</v>
      </c>
    </row>
    <row r="28" spans="1:12" x14ac:dyDescent="0.25">
      <c r="A28">
        <v>130085</v>
      </c>
      <c r="B28">
        <v>13.99100018</v>
      </c>
      <c r="C28">
        <v>0.48170000000000002</v>
      </c>
      <c r="D28">
        <v>27.945999149999999</v>
      </c>
      <c r="E28">
        <v>0.24579000000000001</v>
      </c>
      <c r="F28">
        <v>33.819000240000001</v>
      </c>
      <c r="G28">
        <v>5.4000000000000001E-4</v>
      </c>
      <c r="H28">
        <v>30.704999919999999</v>
      </c>
      <c r="J28" s="2">
        <f>TREND(Calibration!$A$2:$A$4,Calibration!$B$2:$B$4,C28)</f>
        <v>389.5531275821748</v>
      </c>
      <c r="K28" s="2">
        <f>TREND(Calibration!$A$2:$A$4,Calibration!$C$2:$C$4,E28)</f>
        <v>541.67237758645365</v>
      </c>
      <c r="L28" s="2">
        <f>TREND(Calibration!$A$2:$A$4,Calibration!$D$2:$D$4,G28)</f>
        <v>-978.46009080915246</v>
      </c>
    </row>
    <row r="29" spans="1:12" x14ac:dyDescent="0.25">
      <c r="A29">
        <v>135099</v>
      </c>
      <c r="B29">
        <v>14.00300026</v>
      </c>
      <c r="C29">
        <v>0.48599999999999999</v>
      </c>
      <c r="D29">
        <v>27.899000170000001</v>
      </c>
      <c r="E29">
        <v>0.24606</v>
      </c>
      <c r="F29">
        <v>33.812000269999999</v>
      </c>
      <c r="G29">
        <v>5.9000000000000003E-4</v>
      </c>
      <c r="H29">
        <v>30.698999400000002</v>
      </c>
      <c r="J29" s="2">
        <f>TREND(Calibration!$A$2:$A$4,Calibration!$B$2:$B$4,C29)</f>
        <v>392.84941384755268</v>
      </c>
      <c r="K29" s="2">
        <f>TREND(Calibration!$A$2:$A$4,Calibration!$C$2:$C$4,E29)</f>
        <v>542.83446123968974</v>
      </c>
      <c r="L29" s="2">
        <f>TREND(Calibration!$A$2:$A$4,Calibration!$D$2:$D$4,G29)</f>
        <v>-978.23705114190773</v>
      </c>
    </row>
    <row r="30" spans="1:12" x14ac:dyDescent="0.25">
      <c r="A30">
        <v>140092</v>
      </c>
      <c r="B30">
        <v>13.989000320000001</v>
      </c>
      <c r="C30">
        <v>0.48870000000000002</v>
      </c>
      <c r="D30">
        <v>27.954999919999999</v>
      </c>
      <c r="E30">
        <v>0.24606</v>
      </c>
      <c r="F30">
        <v>33.848999020000001</v>
      </c>
      <c r="G30">
        <v>5.4000000000000001E-4</v>
      </c>
      <c r="H30">
        <v>30.614000319999999</v>
      </c>
      <c r="J30" s="2">
        <f>TREND(Calibration!$A$2:$A$4,Calibration!$B$2:$B$4,C30)</f>
        <v>394.91917499092955</v>
      </c>
      <c r="K30" s="2">
        <f>TREND(Calibration!$A$2:$A$4,Calibration!$C$2:$C$4,E30)</f>
        <v>542.83446123968974</v>
      </c>
      <c r="L30" s="2">
        <f>TREND(Calibration!$A$2:$A$4,Calibration!$D$2:$D$4,G30)</f>
        <v>-978.46009080915246</v>
      </c>
    </row>
    <row r="31" spans="1:12" x14ac:dyDescent="0.25">
      <c r="A31">
        <v>145092</v>
      </c>
      <c r="B31">
        <v>13.99199963</v>
      </c>
      <c r="C31">
        <v>0.49250000999999999</v>
      </c>
      <c r="D31">
        <v>27.926000599999998</v>
      </c>
      <c r="E31">
        <v>0.24606</v>
      </c>
      <c r="F31">
        <v>33.826000209999997</v>
      </c>
      <c r="G31">
        <v>5.9000000000000003E-4</v>
      </c>
      <c r="H31">
        <v>30.620000839999999</v>
      </c>
      <c r="J31" s="2">
        <f>TREND(Calibration!$A$2:$A$4,Calibration!$B$2:$B$4,C31)</f>
        <v>397.83217982146408</v>
      </c>
      <c r="K31" s="2">
        <f>TREND(Calibration!$A$2:$A$4,Calibration!$C$2:$C$4,E31)</f>
        <v>542.83446123968974</v>
      </c>
      <c r="L31" s="2">
        <f>TREND(Calibration!$A$2:$A$4,Calibration!$D$2:$D$4,G31)</f>
        <v>-978.23705114190773</v>
      </c>
    </row>
    <row r="32" spans="1:12" x14ac:dyDescent="0.25">
      <c r="A32">
        <v>150092</v>
      </c>
      <c r="B32">
        <v>14.005000109999999</v>
      </c>
      <c r="C32">
        <v>0.49409999999999998</v>
      </c>
      <c r="D32">
        <v>27.913000109999999</v>
      </c>
      <c r="E32">
        <v>0.24562</v>
      </c>
      <c r="F32">
        <v>33.806999210000001</v>
      </c>
      <c r="G32">
        <v>5.9000000000000003E-4</v>
      </c>
      <c r="H32">
        <v>30.60400009</v>
      </c>
      <c r="J32" s="2">
        <f>TREND(Calibration!$A$2:$A$4,Calibration!$B$2:$B$4,C32)</f>
        <v>399.05869727768317</v>
      </c>
      <c r="K32" s="2">
        <f>TREND(Calibration!$A$2:$A$4,Calibration!$C$2:$C$4,E32)</f>
        <v>540.94069528626801</v>
      </c>
      <c r="L32" s="2">
        <f>TREND(Calibration!$A$2:$A$4,Calibration!$D$2:$D$4,G32)</f>
        <v>-978.23705114190773</v>
      </c>
    </row>
    <row r="33" spans="1:12" x14ac:dyDescent="0.25">
      <c r="A33">
        <v>155088</v>
      </c>
      <c r="B33">
        <v>14.04899979</v>
      </c>
      <c r="C33">
        <v>0.4844</v>
      </c>
      <c r="D33">
        <v>27.981000900000002</v>
      </c>
      <c r="E33">
        <v>0.24611000999999999</v>
      </c>
      <c r="F33">
        <v>33.798000340000002</v>
      </c>
      <c r="G33">
        <v>4.8999999999999998E-4</v>
      </c>
      <c r="H33">
        <v>30.603000640000001</v>
      </c>
      <c r="J33" s="2">
        <f>TREND(Calibration!$A$2:$A$4,Calibration!$B$2:$B$4,C33)</f>
        <v>391.6228887255516</v>
      </c>
      <c r="K33" s="2">
        <f>TREND(Calibration!$A$2:$A$4,Calibration!$C$2:$C$4,E33)</f>
        <v>543.0497049563503</v>
      </c>
      <c r="L33" s="2">
        <f>TREND(Calibration!$A$2:$A$4,Calibration!$D$2:$D$4,G33)</f>
        <v>-978.6831304763972</v>
      </c>
    </row>
    <row r="34" spans="1:12" x14ac:dyDescent="0.25">
      <c r="A34">
        <v>160086</v>
      </c>
      <c r="B34">
        <v>14.102999690000001</v>
      </c>
      <c r="C34">
        <v>0.48660001000000003</v>
      </c>
      <c r="D34">
        <v>28.013999940000001</v>
      </c>
      <c r="E34">
        <v>0.24615999999999999</v>
      </c>
      <c r="F34">
        <v>33.832000729999997</v>
      </c>
      <c r="G34">
        <v>5.4000000000000001E-4</v>
      </c>
      <c r="H34">
        <v>30.642000199999998</v>
      </c>
      <c r="J34" s="2">
        <f>TREND(Calibration!$A$2:$A$4,Calibration!$B$2:$B$4,C34)</f>
        <v>393.30936843408512</v>
      </c>
      <c r="K34" s="2">
        <f>TREND(Calibration!$A$2:$A$4,Calibration!$C$2:$C$4,E34)</f>
        <v>543.2648625927402</v>
      </c>
      <c r="L34" s="2">
        <f>TREND(Calibration!$A$2:$A$4,Calibration!$D$2:$D$4,G34)</f>
        <v>-978.46009080915246</v>
      </c>
    </row>
    <row r="35" spans="1:12" x14ac:dyDescent="0.25">
      <c r="A35">
        <v>165088</v>
      </c>
      <c r="B35">
        <v>14.1420002</v>
      </c>
      <c r="C35">
        <v>0.49200000999999999</v>
      </c>
      <c r="D35">
        <v>28.010999680000001</v>
      </c>
      <c r="E35">
        <v>0.24611000999999999</v>
      </c>
      <c r="F35">
        <v>33.840999600000004</v>
      </c>
      <c r="G35">
        <v>6.4999999999999997E-4</v>
      </c>
      <c r="H35">
        <v>30.597000120000001</v>
      </c>
      <c r="J35" s="2">
        <f>TREND(Calibration!$A$2:$A$4,Calibration!$B$2:$B$4,C35)</f>
        <v>397.44889072083873</v>
      </c>
      <c r="K35" s="2">
        <f>TREND(Calibration!$A$2:$A$4,Calibration!$C$2:$C$4,E35)</f>
        <v>543.0497049563503</v>
      </c>
      <c r="L35" s="2">
        <f>TREND(Calibration!$A$2:$A$4,Calibration!$D$2:$D$4,G35)</f>
        <v>-977.96940354121409</v>
      </c>
    </row>
    <row r="36" spans="1:12" x14ac:dyDescent="0.25">
      <c r="A36">
        <v>170087</v>
      </c>
      <c r="B36">
        <v>14.152000429999999</v>
      </c>
      <c r="C36">
        <v>0.49200000999999999</v>
      </c>
      <c r="D36">
        <v>28.00300026</v>
      </c>
      <c r="E36">
        <v>0.24611000999999999</v>
      </c>
      <c r="F36">
        <v>33.819999690000003</v>
      </c>
      <c r="G36">
        <v>5.4000000000000001E-4</v>
      </c>
      <c r="H36">
        <v>30.601999280000001</v>
      </c>
      <c r="J36" s="2">
        <f>TREND(Calibration!$A$2:$A$4,Calibration!$B$2:$B$4,C36)</f>
        <v>397.44889072083873</v>
      </c>
      <c r="K36" s="2">
        <f>TREND(Calibration!$A$2:$A$4,Calibration!$C$2:$C$4,E36)</f>
        <v>543.0497049563503</v>
      </c>
      <c r="L36" s="2">
        <f>TREND(Calibration!$A$2:$A$4,Calibration!$D$2:$D$4,G36)</f>
        <v>-978.46009080915246</v>
      </c>
    </row>
    <row r="37" spans="1:12" x14ac:dyDescent="0.25">
      <c r="A37">
        <v>175097</v>
      </c>
      <c r="B37">
        <v>14.19999981</v>
      </c>
      <c r="C37">
        <v>0.47960001000000002</v>
      </c>
      <c r="D37">
        <v>28.024999619999999</v>
      </c>
      <c r="E37">
        <v>0.24606</v>
      </c>
      <c r="F37">
        <v>33.819000240000001</v>
      </c>
      <c r="G37">
        <v>3.8000000000000002E-4</v>
      </c>
      <c r="H37">
        <v>30.68000031</v>
      </c>
      <c r="J37" s="2">
        <f>TREND(Calibration!$A$2:$A$4,Calibration!$B$2:$B$4,C37)</f>
        <v>387.94332102533042</v>
      </c>
      <c r="K37" s="2">
        <f>TREND(Calibration!$A$2:$A$4,Calibration!$C$2:$C$4,E37)</f>
        <v>542.83446123968974</v>
      </c>
      <c r="L37" s="2">
        <f>TREND(Calibration!$A$2:$A$4,Calibration!$D$2:$D$4,G37)</f>
        <v>-979.17381774433557</v>
      </c>
    </row>
    <row r="38" spans="1:12" x14ac:dyDescent="0.25">
      <c r="A38">
        <v>180214</v>
      </c>
      <c r="B38">
        <v>14.213000299999999</v>
      </c>
      <c r="C38">
        <v>0.48870000000000002</v>
      </c>
      <c r="D38">
        <v>28.01499939</v>
      </c>
      <c r="E38">
        <v>0.24606</v>
      </c>
      <c r="F38">
        <v>33.89599991</v>
      </c>
      <c r="G38">
        <v>5.4000000000000001E-4</v>
      </c>
      <c r="H38">
        <v>30.628999709999999</v>
      </c>
      <c r="J38" s="2">
        <f>TREND(Calibration!$A$2:$A$4,Calibration!$B$2:$B$4,C38)</f>
        <v>394.91917499092955</v>
      </c>
      <c r="K38" s="2">
        <f>TREND(Calibration!$A$2:$A$4,Calibration!$C$2:$C$4,E38)</f>
        <v>542.83446123968974</v>
      </c>
      <c r="L38" s="2">
        <f>TREND(Calibration!$A$2:$A$4,Calibration!$D$2:$D$4,G38)</f>
        <v>-978.46009080915246</v>
      </c>
    </row>
    <row r="39" spans="1:12" x14ac:dyDescent="0.25">
      <c r="A39">
        <v>185323</v>
      </c>
      <c r="B39">
        <v>14.244999890000001</v>
      </c>
      <c r="C39">
        <v>0.48870000000000002</v>
      </c>
      <c r="D39">
        <v>28.002000809999998</v>
      </c>
      <c r="E39">
        <v>0.24611000999999999</v>
      </c>
      <c r="F39">
        <v>33.874000549999998</v>
      </c>
      <c r="G39">
        <v>5.4000000000000001E-4</v>
      </c>
      <c r="H39">
        <v>30.663999560000001</v>
      </c>
      <c r="J39" s="2">
        <f>TREND(Calibration!$A$2:$A$4,Calibration!$B$2:$B$4,C39)</f>
        <v>394.91917499092955</v>
      </c>
      <c r="K39" s="2">
        <f>TREND(Calibration!$A$2:$A$4,Calibration!$C$2:$C$4,E39)</f>
        <v>543.0497049563503</v>
      </c>
      <c r="L39" s="2">
        <f>TREND(Calibration!$A$2:$A$4,Calibration!$D$2:$D$4,G39)</f>
        <v>-978.46009080915246</v>
      </c>
    </row>
    <row r="40" spans="1:12" x14ac:dyDescent="0.25">
      <c r="A40">
        <v>190087</v>
      </c>
      <c r="B40">
        <v>14.23600006</v>
      </c>
      <c r="C40">
        <v>0.49090001</v>
      </c>
      <c r="D40">
        <v>28.01499939</v>
      </c>
      <c r="E40">
        <v>0.24606</v>
      </c>
      <c r="F40">
        <v>33.882999419999997</v>
      </c>
      <c r="G40">
        <v>5.4000000000000001E-4</v>
      </c>
      <c r="H40">
        <v>30.648000719999999</v>
      </c>
      <c r="J40" s="2">
        <f>TREND(Calibration!$A$2:$A$4,Calibration!$B$2:$B$4,C40)</f>
        <v>396.605654699463</v>
      </c>
      <c r="K40" s="2">
        <f>TREND(Calibration!$A$2:$A$4,Calibration!$C$2:$C$4,E40)</f>
        <v>542.83446123968974</v>
      </c>
      <c r="L40" s="2">
        <f>TREND(Calibration!$A$2:$A$4,Calibration!$D$2:$D$4,G40)</f>
        <v>-978.46009080915246</v>
      </c>
    </row>
    <row r="41" spans="1:12" x14ac:dyDescent="0.25">
      <c r="A41">
        <v>195085</v>
      </c>
      <c r="B41">
        <v>14.23600006</v>
      </c>
      <c r="C41">
        <v>0.49520001000000002</v>
      </c>
      <c r="D41">
        <v>28.01499939</v>
      </c>
      <c r="E41">
        <v>0.24606</v>
      </c>
      <c r="F41">
        <v>33.876998899999997</v>
      </c>
      <c r="G41">
        <v>5.4000000000000001E-4</v>
      </c>
      <c r="H41">
        <v>30.615999219999999</v>
      </c>
      <c r="J41" s="2">
        <f>TREND(Calibration!$A$2:$A$4,Calibration!$B$2:$B$4,C41)</f>
        <v>399.90194096484095</v>
      </c>
      <c r="K41" s="2">
        <f>TREND(Calibration!$A$2:$A$4,Calibration!$C$2:$C$4,E41)</f>
        <v>542.83446123968974</v>
      </c>
      <c r="L41" s="2">
        <f>TREND(Calibration!$A$2:$A$4,Calibration!$D$2:$D$4,G41)</f>
        <v>-978.46009080915246</v>
      </c>
    </row>
    <row r="42" spans="1:12" x14ac:dyDescent="0.25">
      <c r="A42">
        <v>200086</v>
      </c>
      <c r="B42">
        <v>14.24800014</v>
      </c>
      <c r="C42">
        <v>0.49680001000000001</v>
      </c>
      <c r="D42">
        <v>27.982999800000002</v>
      </c>
      <c r="E42">
        <v>0.24606</v>
      </c>
      <c r="F42">
        <v>33.869998930000001</v>
      </c>
      <c r="G42">
        <v>4.8999999999999998E-4</v>
      </c>
      <c r="H42">
        <v>30.615999219999999</v>
      </c>
      <c r="J42" s="2">
        <f>TREND(Calibration!$A$2:$A$4,Calibration!$B$2:$B$4,C42)</f>
        <v>401.12846608684202</v>
      </c>
      <c r="K42" s="2">
        <f>TREND(Calibration!$A$2:$A$4,Calibration!$C$2:$C$4,E42)</f>
        <v>542.83446123968974</v>
      </c>
      <c r="L42" s="2">
        <f>TREND(Calibration!$A$2:$A$4,Calibration!$D$2:$D$4,G42)</f>
        <v>-978.6831304763972</v>
      </c>
    </row>
    <row r="43" spans="1:12" x14ac:dyDescent="0.25">
      <c r="A43">
        <v>205085</v>
      </c>
      <c r="B43">
        <v>14.260999679999999</v>
      </c>
      <c r="C43">
        <v>0.49739999000000001</v>
      </c>
      <c r="D43">
        <v>27.993000030000001</v>
      </c>
      <c r="E43">
        <v>0.24606</v>
      </c>
      <c r="F43">
        <v>33.838001249999998</v>
      </c>
      <c r="G43">
        <v>5.4000000000000001E-4</v>
      </c>
      <c r="H43">
        <v>30.61300087</v>
      </c>
      <c r="J43" s="2">
        <f>TREND(Calibration!$A$2:$A$4,Calibration!$B$2:$B$4,C43)</f>
        <v>401.58839767602836</v>
      </c>
      <c r="K43" s="2">
        <f>TREND(Calibration!$A$2:$A$4,Calibration!$C$2:$C$4,E43)</f>
        <v>542.83446123968974</v>
      </c>
      <c r="L43" s="2">
        <f>TREND(Calibration!$A$2:$A$4,Calibration!$D$2:$D$4,G43)</f>
        <v>-978.46009080915246</v>
      </c>
    </row>
    <row r="44" spans="1:12" x14ac:dyDescent="0.25">
      <c r="A44">
        <v>210087</v>
      </c>
      <c r="B44">
        <v>14.30000019</v>
      </c>
      <c r="C44">
        <v>0.49680001000000001</v>
      </c>
      <c r="D44">
        <v>27.993000030000001</v>
      </c>
      <c r="E44">
        <v>0.24573</v>
      </c>
      <c r="F44">
        <v>33.85400009</v>
      </c>
      <c r="G44">
        <v>5.4000000000000001E-4</v>
      </c>
      <c r="H44">
        <v>30.708999630000001</v>
      </c>
      <c r="J44" s="2">
        <f>TREND(Calibration!$A$2:$A$4,Calibration!$B$2:$B$4,C44)</f>
        <v>401.12846608684202</v>
      </c>
      <c r="K44" s="2">
        <f>TREND(Calibration!$A$2:$A$4,Calibration!$C$2:$C$4,E44)</f>
        <v>541.41413677462333</v>
      </c>
      <c r="L44" s="2">
        <f>TREND(Calibration!$A$2:$A$4,Calibration!$D$2:$D$4,G44)</f>
        <v>-978.46009080915246</v>
      </c>
    </row>
    <row r="45" spans="1:12" x14ac:dyDescent="0.25">
      <c r="A45">
        <v>215088</v>
      </c>
      <c r="B45">
        <v>14.29699993</v>
      </c>
      <c r="C45">
        <v>0.48930001000000001</v>
      </c>
      <c r="D45">
        <v>27.969999309999999</v>
      </c>
      <c r="E45">
        <v>0.24568000000000001</v>
      </c>
      <c r="F45">
        <v>33.861000060000002</v>
      </c>
      <c r="G45">
        <v>5.4000000000000001E-4</v>
      </c>
      <c r="H45">
        <v>30.743999479999999</v>
      </c>
      <c r="J45" s="2">
        <f>TREND(Calibration!$A$2:$A$4,Calibration!$B$2:$B$4,C45)</f>
        <v>395.37912957746192</v>
      </c>
      <c r="K45" s="2">
        <f>TREND(Calibration!$A$2:$A$4,Calibration!$C$2:$C$4,E45)</f>
        <v>541.1989360980981</v>
      </c>
      <c r="L45" s="2">
        <f>TREND(Calibration!$A$2:$A$4,Calibration!$D$2:$D$4,G45)</f>
        <v>-978.46009080915246</v>
      </c>
    </row>
    <row r="46" spans="1:12" x14ac:dyDescent="0.25">
      <c r="A46">
        <v>220091</v>
      </c>
      <c r="B46">
        <v>14.23600006</v>
      </c>
      <c r="C46">
        <v>0.48390000999999999</v>
      </c>
      <c r="D46">
        <v>28.009000780000001</v>
      </c>
      <c r="E46">
        <v>0.24611000999999999</v>
      </c>
      <c r="F46">
        <v>33.851001740000001</v>
      </c>
      <c r="G46">
        <v>4.2999999999999999E-4</v>
      </c>
      <c r="H46">
        <v>30.638999940000001</v>
      </c>
      <c r="J46" s="2">
        <f>TREND(Calibration!$A$2:$A$4,Calibration!$B$2:$B$4,C46)</f>
        <v>391.23960729070831</v>
      </c>
      <c r="K46" s="2">
        <f>TREND(Calibration!$A$2:$A$4,Calibration!$C$2:$C$4,E46)</f>
        <v>543.0497049563503</v>
      </c>
      <c r="L46" s="2">
        <f>TREND(Calibration!$A$2:$A$4,Calibration!$D$2:$D$4,G46)</f>
        <v>-978.95077807709083</v>
      </c>
    </row>
    <row r="47" spans="1:12" x14ac:dyDescent="0.25">
      <c r="A47">
        <v>225092</v>
      </c>
      <c r="B47">
        <v>14.239000320000001</v>
      </c>
      <c r="C47">
        <v>0.48330000000000001</v>
      </c>
      <c r="D47">
        <v>28.01199913</v>
      </c>
      <c r="E47">
        <v>0.24573</v>
      </c>
      <c r="F47">
        <v>33.840999600000004</v>
      </c>
      <c r="G47">
        <v>5.4000000000000001E-4</v>
      </c>
      <c r="H47">
        <v>30.650999070000001</v>
      </c>
      <c r="J47" s="2">
        <f>TREND(Calibration!$A$2:$A$4,Calibration!$B$2:$B$4,C47)</f>
        <v>390.77965270417587</v>
      </c>
      <c r="K47" s="2">
        <f>TREND(Calibration!$A$2:$A$4,Calibration!$C$2:$C$4,E47)</f>
        <v>541.41413677462333</v>
      </c>
      <c r="L47" s="2">
        <f>TREND(Calibration!$A$2:$A$4,Calibration!$D$2:$D$4,G47)</f>
        <v>-978.46009080915246</v>
      </c>
    </row>
    <row r="48" spans="1:12" x14ac:dyDescent="0.25">
      <c r="A48">
        <v>230087</v>
      </c>
      <c r="B48">
        <v>14.260999679999999</v>
      </c>
      <c r="C48">
        <v>0.49250000999999999</v>
      </c>
      <c r="D48">
        <v>27.979999540000001</v>
      </c>
      <c r="E48">
        <v>0.24503</v>
      </c>
      <c r="F48">
        <v>33.882999419999997</v>
      </c>
      <c r="G48">
        <v>5.9000000000000003E-4</v>
      </c>
      <c r="H48">
        <v>30.67700005</v>
      </c>
      <c r="J48" s="2">
        <f>TREND(Calibration!$A$2:$A$4,Calibration!$B$2:$B$4,C48)</f>
        <v>397.83217982146408</v>
      </c>
      <c r="K48" s="2">
        <f>TREND(Calibration!$A$2:$A$4,Calibration!$C$2:$C$4,E48)</f>
        <v>538.40132730327036</v>
      </c>
      <c r="L48" s="2">
        <f>TREND(Calibration!$A$2:$A$4,Calibration!$D$2:$D$4,G48)</f>
        <v>-978.23705114190773</v>
      </c>
    </row>
    <row r="49" spans="1:12" x14ac:dyDescent="0.25">
      <c r="A49">
        <v>235088</v>
      </c>
      <c r="B49">
        <v>14.18700027</v>
      </c>
      <c r="C49">
        <v>0.48390000999999999</v>
      </c>
      <c r="D49">
        <v>28.002000809999998</v>
      </c>
      <c r="E49">
        <v>0.24540999999999999</v>
      </c>
      <c r="F49">
        <v>33.834999080000003</v>
      </c>
      <c r="G49">
        <v>4.2999999999999999E-4</v>
      </c>
      <c r="H49">
        <v>30.722000120000001</v>
      </c>
      <c r="J49" s="2">
        <f>TREND(Calibration!$A$2:$A$4,Calibration!$B$2:$B$4,C49)</f>
        <v>391.23960729070831</v>
      </c>
      <c r="K49" s="2">
        <f>TREND(Calibration!$A$2:$A$4,Calibration!$C$2:$C$4,E49)</f>
        <v>540.03685244486201</v>
      </c>
      <c r="L49" s="2">
        <f>TREND(Calibration!$A$2:$A$4,Calibration!$D$2:$D$4,G49)</f>
        <v>-978.95077807709083</v>
      </c>
    </row>
    <row r="50" spans="1:12" x14ac:dyDescent="0.25">
      <c r="A50">
        <v>240200</v>
      </c>
      <c r="B50">
        <v>14.196999549999999</v>
      </c>
      <c r="C50">
        <v>0.49680001000000001</v>
      </c>
      <c r="D50">
        <v>27.999000550000002</v>
      </c>
      <c r="E50">
        <v>0.24573</v>
      </c>
      <c r="F50">
        <v>33.882999419999997</v>
      </c>
      <c r="G50">
        <v>5.4000000000000001E-4</v>
      </c>
      <c r="H50">
        <v>30.658000950000002</v>
      </c>
      <c r="J50" s="2">
        <f>TREND(Calibration!$A$2:$A$4,Calibration!$B$2:$B$4,C50)</f>
        <v>401.12846608684202</v>
      </c>
      <c r="K50" s="2">
        <f>TREND(Calibration!$A$2:$A$4,Calibration!$C$2:$C$4,E50)</f>
        <v>541.41413677462333</v>
      </c>
      <c r="L50" s="2">
        <f>TREND(Calibration!$A$2:$A$4,Calibration!$D$2:$D$4,G50)</f>
        <v>-978.46009080915246</v>
      </c>
    </row>
    <row r="51" spans="1:12" x14ac:dyDescent="0.25">
      <c r="A51">
        <v>245087</v>
      </c>
      <c r="B51">
        <v>14.182000159999999</v>
      </c>
      <c r="C51">
        <v>0.48870000000000002</v>
      </c>
      <c r="D51">
        <v>27.972999569999999</v>
      </c>
      <c r="E51">
        <v>0.24562</v>
      </c>
      <c r="F51">
        <v>33.873001100000003</v>
      </c>
      <c r="G51">
        <v>4.8999999999999998E-4</v>
      </c>
      <c r="H51">
        <v>30.687000269999999</v>
      </c>
      <c r="J51" s="2">
        <f>TREND(Calibration!$A$2:$A$4,Calibration!$B$2:$B$4,C51)</f>
        <v>394.91917499092955</v>
      </c>
      <c r="K51" s="2">
        <f>TREND(Calibration!$A$2:$A$4,Calibration!$C$2:$C$4,E51)</f>
        <v>540.94069528626801</v>
      </c>
      <c r="L51" s="2">
        <f>TREND(Calibration!$A$2:$A$4,Calibration!$D$2:$D$4,G51)</f>
        <v>-978.6831304763972</v>
      </c>
    </row>
    <row r="52" spans="1:12" x14ac:dyDescent="0.25">
      <c r="A52">
        <v>250093</v>
      </c>
      <c r="B52">
        <v>14.17199993</v>
      </c>
      <c r="C52">
        <v>0.49200000999999999</v>
      </c>
      <c r="D52">
        <v>27.9659996</v>
      </c>
      <c r="E52">
        <v>0.24579000000000001</v>
      </c>
      <c r="F52">
        <v>33.898998259999999</v>
      </c>
      <c r="G52">
        <v>5.4000000000000001E-4</v>
      </c>
      <c r="H52">
        <v>30.658000950000002</v>
      </c>
      <c r="J52" s="2">
        <f>TREND(Calibration!$A$2:$A$4,Calibration!$B$2:$B$4,C52)</f>
        <v>397.44889072083873</v>
      </c>
      <c r="K52" s="2">
        <f>TREND(Calibration!$A$2:$A$4,Calibration!$C$2:$C$4,E52)</f>
        <v>541.67237758645365</v>
      </c>
      <c r="L52" s="2">
        <f>TREND(Calibration!$A$2:$A$4,Calibration!$D$2:$D$4,G52)</f>
        <v>-978.46009080915246</v>
      </c>
    </row>
    <row r="53" spans="1:12" x14ac:dyDescent="0.25">
      <c r="A53">
        <v>255088</v>
      </c>
      <c r="B53">
        <v>14.131999970000001</v>
      </c>
      <c r="C53">
        <v>0.47580001</v>
      </c>
      <c r="D53">
        <v>27.999000550000002</v>
      </c>
      <c r="E53">
        <v>0.24546000000000001</v>
      </c>
      <c r="F53">
        <v>33.816001890000003</v>
      </c>
      <c r="G53">
        <v>4.2999999999999999E-4</v>
      </c>
      <c r="H53">
        <v>30.67399979</v>
      </c>
      <c r="J53" s="2">
        <f>TREND(Calibration!$A$2:$A$4,Calibration!$B$2:$B$4,C53)</f>
        <v>385.03032386057782</v>
      </c>
      <c r="K53" s="2">
        <f>TREND(Calibration!$A$2:$A$4,Calibration!$C$2:$C$4,E53)</f>
        <v>540.25205312138723</v>
      </c>
      <c r="L53" s="2">
        <f>TREND(Calibration!$A$2:$A$4,Calibration!$D$2:$D$4,G53)</f>
        <v>-978.95077807709083</v>
      </c>
    </row>
    <row r="54" spans="1:12" x14ac:dyDescent="0.25">
      <c r="A54">
        <v>260086</v>
      </c>
      <c r="B54">
        <v>14.152000429999999</v>
      </c>
      <c r="C54">
        <v>0.48710001000000003</v>
      </c>
      <c r="D54">
        <v>27.972000120000001</v>
      </c>
      <c r="E54">
        <v>0.24540999999999999</v>
      </c>
      <c r="F54">
        <v>33.873001100000003</v>
      </c>
      <c r="G54">
        <v>5.9000000000000003E-4</v>
      </c>
      <c r="H54">
        <v>30.725000380000001</v>
      </c>
      <c r="J54" s="2">
        <f>TREND(Calibration!$A$2:$A$4,Calibration!$B$2:$B$4,C54)</f>
        <v>393.69265753471046</v>
      </c>
      <c r="K54" s="2">
        <f>TREND(Calibration!$A$2:$A$4,Calibration!$C$2:$C$4,E54)</f>
        <v>540.03685244486201</v>
      </c>
      <c r="L54" s="2">
        <f>TREND(Calibration!$A$2:$A$4,Calibration!$D$2:$D$4,G54)</f>
        <v>-978.23705114190773</v>
      </c>
    </row>
    <row r="55" spans="1:12" x14ac:dyDescent="0.25">
      <c r="A55">
        <v>265090</v>
      </c>
      <c r="B55">
        <v>14.07900047</v>
      </c>
      <c r="C55">
        <v>0.48980001000000001</v>
      </c>
      <c r="D55">
        <v>27.98200035</v>
      </c>
      <c r="E55">
        <v>0.24579000000000001</v>
      </c>
      <c r="F55">
        <v>33.868999479999999</v>
      </c>
      <c r="G55">
        <v>4.8999999999999998E-4</v>
      </c>
      <c r="H55">
        <v>30.61000061</v>
      </c>
      <c r="J55" s="2">
        <f>TREND(Calibration!$A$2:$A$4,Calibration!$B$2:$B$4,C55)</f>
        <v>395.76241867808727</v>
      </c>
      <c r="K55" s="2">
        <f>TREND(Calibration!$A$2:$A$4,Calibration!$C$2:$C$4,E55)</f>
        <v>541.67237758645365</v>
      </c>
      <c r="L55" s="2">
        <f>TREND(Calibration!$A$2:$A$4,Calibration!$D$2:$D$4,G55)</f>
        <v>-978.6831304763972</v>
      </c>
    </row>
    <row r="56" spans="1:12" x14ac:dyDescent="0.25">
      <c r="A56">
        <v>270091</v>
      </c>
      <c r="B56">
        <v>14.06000042</v>
      </c>
      <c r="C56">
        <v>0.48230001</v>
      </c>
      <c r="D56">
        <v>27.971000669999999</v>
      </c>
      <c r="E56">
        <v>0.24579000000000001</v>
      </c>
      <c r="F56">
        <v>33.798000340000002</v>
      </c>
      <c r="G56">
        <v>4.8999999999999998E-4</v>
      </c>
      <c r="H56">
        <v>30.652999879999999</v>
      </c>
      <c r="J56" s="2">
        <f>TREND(Calibration!$A$2:$A$4,Calibration!$B$2:$B$4,C56)</f>
        <v>390.01308216870723</v>
      </c>
      <c r="K56" s="2">
        <f>TREND(Calibration!$A$2:$A$4,Calibration!$C$2:$C$4,E56)</f>
        <v>541.67237758645365</v>
      </c>
      <c r="L56" s="2">
        <f>TREND(Calibration!$A$2:$A$4,Calibration!$D$2:$D$4,G56)</f>
        <v>-978.6831304763972</v>
      </c>
    </row>
    <row r="57" spans="1:12" x14ac:dyDescent="0.25">
      <c r="A57">
        <v>275087</v>
      </c>
      <c r="B57">
        <v>14.088999749999999</v>
      </c>
      <c r="C57">
        <v>0.48980001000000001</v>
      </c>
      <c r="D57">
        <v>27.926000599999998</v>
      </c>
      <c r="E57">
        <v>0.24568000000000001</v>
      </c>
      <c r="F57">
        <v>33.865001679999999</v>
      </c>
      <c r="G57">
        <v>5.9000000000000003E-4</v>
      </c>
      <c r="H57">
        <v>30.70100021</v>
      </c>
      <c r="J57" s="2">
        <f>TREND(Calibration!$A$2:$A$4,Calibration!$B$2:$B$4,C57)</f>
        <v>395.76241867808727</v>
      </c>
      <c r="K57" s="2">
        <f>TREND(Calibration!$A$2:$A$4,Calibration!$C$2:$C$4,E57)</f>
        <v>541.1989360980981</v>
      </c>
      <c r="L57" s="2">
        <f>TREND(Calibration!$A$2:$A$4,Calibration!$D$2:$D$4,G57)</f>
        <v>-978.23705114190773</v>
      </c>
    </row>
    <row r="58" spans="1:12" x14ac:dyDescent="0.25">
      <c r="A58">
        <v>280276</v>
      </c>
      <c r="B58">
        <v>14.06299973</v>
      </c>
      <c r="C58">
        <v>0.49630001000000001</v>
      </c>
      <c r="D58">
        <v>27.926000599999998</v>
      </c>
      <c r="E58">
        <v>0.24600000999999999</v>
      </c>
      <c r="F58">
        <v>33.868000029999997</v>
      </c>
      <c r="G58">
        <v>5.4000000000000001E-4</v>
      </c>
      <c r="H58">
        <v>30.627000809999998</v>
      </c>
      <c r="J58" s="2">
        <f>TREND(Calibration!$A$2:$A$4,Calibration!$B$2:$B$4,C58)</f>
        <v>400.74517698621668</v>
      </c>
      <c r="K58" s="2">
        <f>TREND(Calibration!$A$2:$A$4,Calibration!$C$2:$C$4,E58)</f>
        <v>542.57626346799475</v>
      </c>
      <c r="L58" s="2">
        <f>TREND(Calibration!$A$2:$A$4,Calibration!$D$2:$D$4,G58)</f>
        <v>-978.46009080915246</v>
      </c>
    </row>
    <row r="59" spans="1:12" x14ac:dyDescent="0.25">
      <c r="A59">
        <v>285087</v>
      </c>
      <c r="B59">
        <v>14.097000120000001</v>
      </c>
      <c r="C59">
        <v>0.48870000000000002</v>
      </c>
      <c r="D59">
        <v>27.955999370000001</v>
      </c>
      <c r="E59">
        <v>0.24606</v>
      </c>
      <c r="F59">
        <v>33.849998470000003</v>
      </c>
      <c r="G59">
        <v>5.9000000000000003E-4</v>
      </c>
      <c r="H59">
        <v>30.701999659999998</v>
      </c>
      <c r="J59" s="2">
        <f>TREND(Calibration!$A$2:$A$4,Calibration!$B$2:$B$4,C59)</f>
        <v>394.91917499092955</v>
      </c>
      <c r="K59" s="2">
        <f>TREND(Calibration!$A$2:$A$4,Calibration!$C$2:$C$4,E59)</f>
        <v>542.83446123968974</v>
      </c>
      <c r="L59" s="2">
        <f>TREND(Calibration!$A$2:$A$4,Calibration!$D$2:$D$4,G59)</f>
        <v>-978.23705114190773</v>
      </c>
    </row>
    <row r="60" spans="1:12" x14ac:dyDescent="0.25">
      <c r="A60">
        <v>290086</v>
      </c>
      <c r="B60">
        <v>14.12899971</v>
      </c>
      <c r="C60">
        <v>0.49250000999999999</v>
      </c>
      <c r="D60">
        <v>27.95400047</v>
      </c>
      <c r="E60">
        <v>0.24573</v>
      </c>
      <c r="F60">
        <v>33.90499878</v>
      </c>
      <c r="G60">
        <v>5.4000000000000001E-4</v>
      </c>
      <c r="H60">
        <v>30.679000850000001</v>
      </c>
      <c r="J60" s="2">
        <f>TREND(Calibration!$A$2:$A$4,Calibration!$B$2:$B$4,C60)</f>
        <v>397.83217982146408</v>
      </c>
      <c r="K60" s="2">
        <f>TREND(Calibration!$A$2:$A$4,Calibration!$C$2:$C$4,E60)</f>
        <v>541.41413677462333</v>
      </c>
      <c r="L60" s="2">
        <f>TREND(Calibration!$A$2:$A$4,Calibration!$D$2:$D$4,G60)</f>
        <v>-978.46009080915246</v>
      </c>
    </row>
    <row r="61" spans="1:12" x14ac:dyDescent="0.25">
      <c r="A61">
        <v>295090</v>
      </c>
      <c r="B61">
        <v>14.161000250000001</v>
      </c>
      <c r="C61">
        <v>0.48060000000000003</v>
      </c>
      <c r="D61">
        <v>28.006999969999999</v>
      </c>
      <c r="E61">
        <v>0.24611000999999999</v>
      </c>
      <c r="F61">
        <v>33.863998410000001</v>
      </c>
      <c r="G61">
        <v>4.2999999999999999E-4</v>
      </c>
      <c r="H61">
        <v>30.690999980000001</v>
      </c>
      <c r="J61" s="2">
        <f>TREND(Calibration!$A$2:$A$4,Calibration!$B$2:$B$4,C61)</f>
        <v>388.70989156079906</v>
      </c>
      <c r="K61" s="2">
        <f>TREND(Calibration!$A$2:$A$4,Calibration!$C$2:$C$4,E61)</f>
        <v>543.0497049563503</v>
      </c>
      <c r="L61" s="2">
        <f>TREND(Calibration!$A$2:$A$4,Calibration!$D$2:$D$4,G61)</f>
        <v>-978.95077807709083</v>
      </c>
    </row>
    <row r="62" spans="1:12" x14ac:dyDescent="0.25">
      <c r="A62">
        <v>300087</v>
      </c>
      <c r="B62">
        <v>14.272999759999999</v>
      </c>
      <c r="C62">
        <v>0.49309998999999999</v>
      </c>
      <c r="D62">
        <v>28.02099991</v>
      </c>
      <c r="E62">
        <v>0.24606</v>
      </c>
      <c r="F62">
        <v>33.930999759999999</v>
      </c>
      <c r="G62">
        <v>5.9000000000000003E-4</v>
      </c>
      <c r="H62">
        <v>30.750999449999998</v>
      </c>
      <c r="J62" s="2">
        <f>TREND(Calibration!$A$2:$A$4,Calibration!$B$2:$B$4,C62)</f>
        <v>398.29211141065048</v>
      </c>
      <c r="K62" s="2">
        <f>TREND(Calibration!$A$2:$A$4,Calibration!$C$2:$C$4,E62)</f>
        <v>542.83446123968974</v>
      </c>
      <c r="L62" s="2">
        <f>TREND(Calibration!$A$2:$A$4,Calibration!$D$2:$D$4,G62)</f>
        <v>-978.23705114190773</v>
      </c>
    </row>
    <row r="63" spans="1:12" x14ac:dyDescent="0.25">
      <c r="A63">
        <v>305087</v>
      </c>
      <c r="B63">
        <v>14.26599979</v>
      </c>
      <c r="C63">
        <v>0.49250000999999999</v>
      </c>
      <c r="D63">
        <v>28.033000950000002</v>
      </c>
      <c r="E63">
        <v>0.24600000999999999</v>
      </c>
      <c r="F63">
        <v>33.936000819999997</v>
      </c>
      <c r="G63">
        <v>5.9000000000000003E-4</v>
      </c>
      <c r="H63">
        <v>30.76199913</v>
      </c>
      <c r="J63" s="2">
        <f>TREND(Calibration!$A$2:$A$4,Calibration!$B$2:$B$4,C63)</f>
        <v>397.83217982146408</v>
      </c>
      <c r="K63" s="2">
        <f>TREND(Calibration!$A$2:$A$4,Calibration!$C$2:$C$4,E63)</f>
        <v>542.57626346799475</v>
      </c>
      <c r="L63" s="2">
        <f>TREND(Calibration!$A$2:$A$4,Calibration!$D$2:$D$4,G63)</f>
        <v>-978.23705114190773</v>
      </c>
    </row>
    <row r="64" spans="1:12" x14ac:dyDescent="0.25">
      <c r="A64">
        <v>310088</v>
      </c>
      <c r="B64">
        <v>14.288999560000001</v>
      </c>
      <c r="C64">
        <v>0.49250000999999999</v>
      </c>
      <c r="D64">
        <v>28.045000080000001</v>
      </c>
      <c r="E64">
        <v>0.24606</v>
      </c>
      <c r="F64">
        <v>33.916999820000001</v>
      </c>
      <c r="G64">
        <v>5.4000000000000001E-4</v>
      </c>
      <c r="H64">
        <v>30.794000629999999</v>
      </c>
      <c r="J64" s="2">
        <f>TREND(Calibration!$A$2:$A$4,Calibration!$B$2:$B$4,C64)</f>
        <v>397.83217982146408</v>
      </c>
      <c r="K64" s="2">
        <f>TREND(Calibration!$A$2:$A$4,Calibration!$C$2:$C$4,E64)</f>
        <v>542.83446123968974</v>
      </c>
      <c r="L64" s="2">
        <f>TREND(Calibration!$A$2:$A$4,Calibration!$D$2:$D$4,G64)</f>
        <v>-978.46009080915246</v>
      </c>
    </row>
    <row r="65" spans="1:12" x14ac:dyDescent="0.25">
      <c r="A65">
        <v>315087</v>
      </c>
      <c r="B65">
        <v>14.288999560000001</v>
      </c>
      <c r="C65">
        <v>0.49900000999999999</v>
      </c>
      <c r="D65">
        <v>28.006999969999999</v>
      </c>
      <c r="E65">
        <v>0.24611000999999999</v>
      </c>
      <c r="F65">
        <v>33.943000789999999</v>
      </c>
      <c r="G65">
        <v>5.4000000000000001E-4</v>
      </c>
      <c r="H65">
        <v>30.729999540000001</v>
      </c>
      <c r="J65" s="2">
        <f>TREND(Calibration!$A$2:$A$4,Calibration!$B$2:$B$4,C65)</f>
        <v>402.81493812959349</v>
      </c>
      <c r="K65" s="2">
        <f>TREND(Calibration!$A$2:$A$4,Calibration!$C$2:$C$4,E65)</f>
        <v>543.0497049563503</v>
      </c>
      <c r="L65" s="2">
        <f>TREND(Calibration!$A$2:$A$4,Calibration!$D$2:$D$4,G65)</f>
        <v>-978.46009080915246</v>
      </c>
    </row>
    <row r="66" spans="1:12" x14ac:dyDescent="0.25">
      <c r="A66">
        <v>320087</v>
      </c>
      <c r="B66">
        <v>14.27000046</v>
      </c>
      <c r="C66">
        <v>0.49409999999999998</v>
      </c>
      <c r="D66">
        <v>28.033000950000002</v>
      </c>
      <c r="E66">
        <v>0.24611000999999999</v>
      </c>
      <c r="F66">
        <v>33.9070015</v>
      </c>
      <c r="G66">
        <v>4.8999999999999998E-4</v>
      </c>
      <c r="H66">
        <v>30.804000850000001</v>
      </c>
      <c r="J66" s="2">
        <f>TREND(Calibration!$A$2:$A$4,Calibration!$B$2:$B$4,C66)</f>
        <v>399.05869727768317</v>
      </c>
      <c r="K66" s="2">
        <f>TREND(Calibration!$A$2:$A$4,Calibration!$C$2:$C$4,E66)</f>
        <v>543.0497049563503</v>
      </c>
      <c r="L66" s="2">
        <f>TREND(Calibration!$A$2:$A$4,Calibration!$D$2:$D$4,G66)</f>
        <v>-978.6831304763972</v>
      </c>
    </row>
    <row r="67" spans="1:12" x14ac:dyDescent="0.25">
      <c r="A67">
        <v>325087</v>
      </c>
      <c r="B67">
        <v>14.25</v>
      </c>
      <c r="C67">
        <v>0.49579999000000002</v>
      </c>
      <c r="D67">
        <v>28.045000080000001</v>
      </c>
      <c r="E67">
        <v>0.24606</v>
      </c>
      <c r="F67">
        <v>33.926998140000002</v>
      </c>
      <c r="G67">
        <v>5.9000000000000003E-4</v>
      </c>
      <c r="H67">
        <v>30.801000599999998</v>
      </c>
      <c r="J67" s="2">
        <f>TREND(Calibration!$A$2:$A$4,Calibration!$B$2:$B$4,C67)</f>
        <v>400.36187255402729</v>
      </c>
      <c r="K67" s="2">
        <f>TREND(Calibration!$A$2:$A$4,Calibration!$C$2:$C$4,E67)</f>
        <v>542.83446123968974</v>
      </c>
      <c r="L67" s="2">
        <f>TREND(Calibration!$A$2:$A$4,Calibration!$D$2:$D$4,G67)</f>
        <v>-978.23705114190773</v>
      </c>
    </row>
    <row r="68" spans="1:12" x14ac:dyDescent="0.25">
      <c r="A68">
        <v>330087</v>
      </c>
      <c r="B68">
        <v>14.25</v>
      </c>
      <c r="C68">
        <v>0.48870000000000002</v>
      </c>
      <c r="D68">
        <v>28.0359993</v>
      </c>
      <c r="E68">
        <v>0.24579000000000001</v>
      </c>
      <c r="F68">
        <v>33.923000340000002</v>
      </c>
      <c r="G68">
        <v>5.9000000000000003E-4</v>
      </c>
      <c r="H68">
        <v>30.771999359999999</v>
      </c>
      <c r="J68" s="2">
        <f>TREND(Calibration!$A$2:$A$4,Calibration!$B$2:$B$4,C68)</f>
        <v>394.91917499092955</v>
      </c>
      <c r="K68" s="2">
        <f>TREND(Calibration!$A$2:$A$4,Calibration!$C$2:$C$4,E68)</f>
        <v>541.67237758645365</v>
      </c>
      <c r="L68" s="2">
        <f>TREND(Calibration!$A$2:$A$4,Calibration!$D$2:$D$4,G68)</f>
        <v>-978.23705114190773</v>
      </c>
    </row>
    <row r="69" spans="1:12" x14ac:dyDescent="0.25">
      <c r="A69">
        <v>335181</v>
      </c>
      <c r="B69">
        <v>14.208000180000001</v>
      </c>
      <c r="C69">
        <v>0.48769999000000003</v>
      </c>
      <c r="D69">
        <v>28.033000950000002</v>
      </c>
      <c r="E69">
        <v>0.24568000000000001</v>
      </c>
      <c r="F69">
        <v>33.91999817</v>
      </c>
      <c r="G69">
        <v>5.4000000000000001E-4</v>
      </c>
      <c r="H69">
        <v>30.836000439999999</v>
      </c>
      <c r="J69" s="2">
        <f>TREND(Calibration!$A$2:$A$4,Calibration!$B$2:$B$4,C69)</f>
        <v>394.15258912389686</v>
      </c>
      <c r="K69" s="2">
        <f>TREND(Calibration!$A$2:$A$4,Calibration!$C$2:$C$4,E69)</f>
        <v>541.1989360980981</v>
      </c>
      <c r="L69" s="2">
        <f>TREND(Calibration!$A$2:$A$4,Calibration!$D$2:$D$4,G69)</f>
        <v>-978.46009080915246</v>
      </c>
    </row>
    <row r="70" spans="1:12" x14ac:dyDescent="0.25">
      <c r="A70">
        <v>340086</v>
      </c>
      <c r="B70">
        <v>14.24699974</v>
      </c>
      <c r="C70">
        <v>0.49200000999999999</v>
      </c>
      <c r="D70">
        <v>28.033000950000002</v>
      </c>
      <c r="E70">
        <v>0.24568000000000001</v>
      </c>
      <c r="F70">
        <v>33.932998660000003</v>
      </c>
      <c r="G70">
        <v>5.9000000000000003E-4</v>
      </c>
      <c r="H70">
        <v>30.809999470000001</v>
      </c>
      <c r="J70" s="2">
        <f>TREND(Calibration!$A$2:$A$4,Calibration!$B$2:$B$4,C70)</f>
        <v>397.44889072083873</v>
      </c>
      <c r="K70" s="2">
        <f>TREND(Calibration!$A$2:$A$4,Calibration!$C$2:$C$4,E70)</f>
        <v>541.1989360980981</v>
      </c>
      <c r="L70" s="2">
        <f>TREND(Calibration!$A$2:$A$4,Calibration!$D$2:$D$4,G70)</f>
        <v>-978.23705114190773</v>
      </c>
    </row>
    <row r="71" spans="1:12" x14ac:dyDescent="0.25">
      <c r="A71">
        <v>345175</v>
      </c>
      <c r="B71">
        <v>14.22399998</v>
      </c>
      <c r="C71">
        <v>0.48930001000000001</v>
      </c>
      <c r="D71">
        <v>28.05800056</v>
      </c>
      <c r="E71">
        <v>0.24573</v>
      </c>
      <c r="F71">
        <v>33.903999329999998</v>
      </c>
      <c r="G71">
        <v>5.4000000000000001E-4</v>
      </c>
      <c r="H71">
        <v>30.716999049999998</v>
      </c>
      <c r="J71" s="2">
        <f>TREND(Calibration!$A$2:$A$4,Calibration!$B$2:$B$4,C71)</f>
        <v>395.37912957746192</v>
      </c>
      <c r="K71" s="2">
        <f>TREND(Calibration!$A$2:$A$4,Calibration!$C$2:$C$4,E71)</f>
        <v>541.41413677462333</v>
      </c>
      <c r="L71" s="2">
        <f>TREND(Calibration!$A$2:$A$4,Calibration!$D$2:$D$4,G71)</f>
        <v>-978.46009080915246</v>
      </c>
    </row>
    <row r="72" spans="1:12" x14ac:dyDescent="0.25">
      <c r="A72">
        <v>350088</v>
      </c>
      <c r="B72">
        <v>14.24699974</v>
      </c>
      <c r="C72">
        <v>0.48769999000000003</v>
      </c>
      <c r="D72">
        <v>28.038999560000001</v>
      </c>
      <c r="E72">
        <v>0.24600000999999999</v>
      </c>
      <c r="F72">
        <v>33.881999970000003</v>
      </c>
      <c r="G72">
        <v>5.4000000000000001E-4</v>
      </c>
      <c r="H72">
        <v>30.681999210000001</v>
      </c>
      <c r="J72" s="2">
        <f>TREND(Calibration!$A$2:$A$4,Calibration!$B$2:$B$4,C72)</f>
        <v>394.15258912389686</v>
      </c>
      <c r="K72" s="2">
        <f>TREND(Calibration!$A$2:$A$4,Calibration!$C$2:$C$4,E72)</f>
        <v>542.57626346799475</v>
      </c>
      <c r="L72" s="2">
        <f>TREND(Calibration!$A$2:$A$4,Calibration!$D$2:$D$4,G72)</f>
        <v>-978.46009080915246</v>
      </c>
    </row>
    <row r="73" spans="1:12" x14ac:dyDescent="0.25">
      <c r="A73">
        <v>355086</v>
      </c>
      <c r="B73">
        <v>14.24699974</v>
      </c>
      <c r="C73">
        <v>0.48550000999999998</v>
      </c>
      <c r="D73">
        <v>28.023000719999999</v>
      </c>
      <c r="E73">
        <v>0.24606</v>
      </c>
      <c r="F73">
        <v>33.894001009999997</v>
      </c>
      <c r="G73">
        <v>5.4000000000000001E-4</v>
      </c>
      <c r="H73">
        <v>30.76499939</v>
      </c>
      <c r="J73" s="2">
        <f>TREND(Calibration!$A$2:$A$4,Calibration!$B$2:$B$4,C73)</f>
        <v>392.46613241270938</v>
      </c>
      <c r="K73" s="2">
        <f>TREND(Calibration!$A$2:$A$4,Calibration!$C$2:$C$4,E73)</f>
        <v>542.83446123968974</v>
      </c>
      <c r="L73" s="2">
        <f>TREND(Calibration!$A$2:$A$4,Calibration!$D$2:$D$4,G73)</f>
        <v>-978.46009080915246</v>
      </c>
    </row>
    <row r="74" spans="1:12" x14ac:dyDescent="0.25">
      <c r="A74">
        <v>360087</v>
      </c>
      <c r="B74">
        <v>14.291999819999999</v>
      </c>
      <c r="C74">
        <v>0.49579999000000002</v>
      </c>
      <c r="D74">
        <v>28.010000229999999</v>
      </c>
      <c r="E74">
        <v>0.24611000999999999</v>
      </c>
      <c r="F74">
        <v>33.932998660000003</v>
      </c>
      <c r="G74">
        <v>4.8999999999999998E-4</v>
      </c>
      <c r="H74">
        <v>30.75300026</v>
      </c>
      <c r="J74" s="2">
        <f>TREND(Calibration!$A$2:$A$4,Calibration!$B$2:$B$4,C74)</f>
        <v>400.36187255402729</v>
      </c>
      <c r="K74" s="2">
        <f>TREND(Calibration!$A$2:$A$4,Calibration!$C$2:$C$4,E74)</f>
        <v>543.0497049563503</v>
      </c>
      <c r="L74" s="2">
        <f>TREND(Calibration!$A$2:$A$4,Calibration!$D$2:$D$4,G74)</f>
        <v>-978.6831304763972</v>
      </c>
    </row>
    <row r="75" spans="1:12" x14ac:dyDescent="0.25">
      <c r="A75">
        <v>365090</v>
      </c>
      <c r="B75">
        <v>14.23400021</v>
      </c>
      <c r="C75">
        <v>0.49039999000000001</v>
      </c>
      <c r="D75">
        <v>28.041999820000001</v>
      </c>
      <c r="E75">
        <v>0.24611000999999999</v>
      </c>
      <c r="F75">
        <v>33.916999820000001</v>
      </c>
      <c r="G75">
        <v>5.4000000000000001E-4</v>
      </c>
      <c r="H75">
        <v>30.63699913</v>
      </c>
      <c r="J75" s="2">
        <f>TREND(Calibration!$A$2:$A$4,Calibration!$B$2:$B$4,C75)</f>
        <v>396.22235026727367</v>
      </c>
      <c r="K75" s="2">
        <f>TREND(Calibration!$A$2:$A$4,Calibration!$C$2:$C$4,E75)</f>
        <v>543.0497049563503</v>
      </c>
      <c r="L75" s="2">
        <f>TREND(Calibration!$A$2:$A$4,Calibration!$D$2:$D$4,G75)</f>
        <v>-978.46009080915246</v>
      </c>
    </row>
    <row r="76" spans="1:12" x14ac:dyDescent="0.25">
      <c r="A76">
        <v>370088</v>
      </c>
      <c r="B76">
        <v>14.24400043</v>
      </c>
      <c r="C76">
        <v>0.4844</v>
      </c>
      <c r="D76">
        <v>28.033000950000002</v>
      </c>
      <c r="E76">
        <v>0.24615999999999999</v>
      </c>
      <c r="F76">
        <v>33.884998320000001</v>
      </c>
      <c r="G76">
        <v>4.8999999999999998E-4</v>
      </c>
      <c r="H76">
        <v>30.649999619999999</v>
      </c>
      <c r="J76" s="2">
        <f>TREND(Calibration!$A$2:$A$4,Calibration!$B$2:$B$4,C76)</f>
        <v>391.6228887255516</v>
      </c>
      <c r="K76" s="2">
        <f>TREND(Calibration!$A$2:$A$4,Calibration!$C$2:$C$4,E76)</f>
        <v>543.2648625927402</v>
      </c>
      <c r="L76" s="2">
        <f>TREND(Calibration!$A$2:$A$4,Calibration!$D$2:$D$4,G76)</f>
        <v>-978.6831304763972</v>
      </c>
    </row>
    <row r="77" spans="1:12" x14ac:dyDescent="0.25">
      <c r="A77">
        <v>375102</v>
      </c>
      <c r="B77">
        <v>14.22099972</v>
      </c>
      <c r="C77">
        <v>0.48930001000000001</v>
      </c>
      <c r="D77">
        <v>28.0359993</v>
      </c>
      <c r="E77">
        <v>0.24611000999999999</v>
      </c>
      <c r="F77">
        <v>33.901000979999999</v>
      </c>
      <c r="G77">
        <v>4.8999999999999998E-4</v>
      </c>
      <c r="H77">
        <v>30.649999619999999</v>
      </c>
      <c r="J77" s="2">
        <f>TREND(Calibration!$A$2:$A$4,Calibration!$B$2:$B$4,C77)</f>
        <v>395.37912957746192</v>
      </c>
      <c r="K77" s="2">
        <f>TREND(Calibration!$A$2:$A$4,Calibration!$C$2:$C$4,E77)</f>
        <v>543.0497049563503</v>
      </c>
      <c r="L77" s="2">
        <f>TREND(Calibration!$A$2:$A$4,Calibration!$D$2:$D$4,G77)</f>
        <v>-978.6831304763972</v>
      </c>
    </row>
    <row r="78" spans="1:12" x14ac:dyDescent="0.25">
      <c r="A78">
        <v>380093</v>
      </c>
      <c r="B78">
        <v>14.272999759999999</v>
      </c>
      <c r="C78">
        <v>0.49039999000000001</v>
      </c>
      <c r="D78">
        <v>28.020000459999999</v>
      </c>
      <c r="E78">
        <v>0.24600000999999999</v>
      </c>
      <c r="F78">
        <v>33.897998809999997</v>
      </c>
      <c r="G78">
        <v>5.4000000000000001E-4</v>
      </c>
      <c r="H78">
        <v>30.684999470000001</v>
      </c>
      <c r="J78" s="2">
        <f>TREND(Calibration!$A$2:$A$4,Calibration!$B$2:$B$4,C78)</f>
        <v>396.22235026727367</v>
      </c>
      <c r="K78" s="2">
        <f>TREND(Calibration!$A$2:$A$4,Calibration!$C$2:$C$4,E78)</f>
        <v>542.57626346799475</v>
      </c>
      <c r="L78" s="2">
        <f>TREND(Calibration!$A$2:$A$4,Calibration!$D$2:$D$4,G78)</f>
        <v>-978.46009080915246</v>
      </c>
    </row>
    <row r="79" spans="1:12" x14ac:dyDescent="0.25">
      <c r="A79">
        <v>385088</v>
      </c>
      <c r="B79">
        <v>14.204999920000001</v>
      </c>
      <c r="C79">
        <v>0.49250000999999999</v>
      </c>
      <c r="D79">
        <v>28.006000520000001</v>
      </c>
      <c r="E79">
        <v>0.24606</v>
      </c>
      <c r="F79">
        <v>33.887001040000001</v>
      </c>
      <c r="G79">
        <v>4.8999999999999998E-4</v>
      </c>
      <c r="H79">
        <v>30.621000290000001</v>
      </c>
      <c r="J79" s="2">
        <f>TREND(Calibration!$A$2:$A$4,Calibration!$B$2:$B$4,C79)</f>
        <v>397.83217982146408</v>
      </c>
      <c r="K79" s="2">
        <f>TREND(Calibration!$A$2:$A$4,Calibration!$C$2:$C$4,E79)</f>
        <v>542.83446123968974</v>
      </c>
      <c r="L79" s="2">
        <f>TREND(Calibration!$A$2:$A$4,Calibration!$D$2:$D$4,G79)</f>
        <v>-978.6831304763972</v>
      </c>
    </row>
    <row r="80" spans="1:12" x14ac:dyDescent="0.25">
      <c r="A80">
        <v>390087</v>
      </c>
      <c r="B80">
        <v>14.147000309999999</v>
      </c>
      <c r="C80">
        <v>0.48170000000000002</v>
      </c>
      <c r="D80">
        <v>28.025999070000001</v>
      </c>
      <c r="E80">
        <v>0.24611000999999999</v>
      </c>
      <c r="F80">
        <v>33.874000549999998</v>
      </c>
      <c r="G80">
        <v>4.2999999999999999E-4</v>
      </c>
      <c r="H80">
        <v>30.659999849999998</v>
      </c>
      <c r="J80" s="2">
        <f>TREND(Calibration!$A$2:$A$4,Calibration!$B$2:$B$4,C80)</f>
        <v>389.5531275821748</v>
      </c>
      <c r="K80" s="2">
        <f>TREND(Calibration!$A$2:$A$4,Calibration!$C$2:$C$4,E80)</f>
        <v>543.0497049563503</v>
      </c>
      <c r="L80" s="2">
        <f>TREND(Calibration!$A$2:$A$4,Calibration!$D$2:$D$4,G80)</f>
        <v>-978.95077807709083</v>
      </c>
    </row>
    <row r="81" spans="1:12" x14ac:dyDescent="0.25">
      <c r="A81">
        <v>395088</v>
      </c>
      <c r="B81">
        <v>14.170000079999999</v>
      </c>
      <c r="C81">
        <v>0.49360000999999998</v>
      </c>
      <c r="D81">
        <v>27.9640007</v>
      </c>
      <c r="E81">
        <v>0.24606</v>
      </c>
      <c r="F81">
        <v>33.886001589999999</v>
      </c>
      <c r="G81">
        <v>6.4999999999999997E-4</v>
      </c>
      <c r="H81">
        <v>30.642000199999998</v>
      </c>
      <c r="J81" s="2">
        <f>TREND(Calibration!$A$2:$A$4,Calibration!$B$2:$B$4,C81)</f>
        <v>398.67541584283981</v>
      </c>
      <c r="K81" s="2">
        <f>TREND(Calibration!$A$2:$A$4,Calibration!$C$2:$C$4,E81)</f>
        <v>542.83446123968974</v>
      </c>
      <c r="L81" s="2">
        <f>TREND(Calibration!$A$2:$A$4,Calibration!$D$2:$D$4,G81)</f>
        <v>-977.96940354121409</v>
      </c>
    </row>
    <row r="82" spans="1:12" x14ac:dyDescent="0.25">
      <c r="A82">
        <v>400093</v>
      </c>
      <c r="B82">
        <v>14.15799999</v>
      </c>
      <c r="C82">
        <v>0.49520001000000002</v>
      </c>
      <c r="D82">
        <v>27.974000929999999</v>
      </c>
      <c r="E82">
        <v>0.24611000999999999</v>
      </c>
      <c r="F82">
        <v>33.884998320000001</v>
      </c>
      <c r="G82">
        <v>4.8999999999999998E-4</v>
      </c>
      <c r="H82">
        <v>30.70299911</v>
      </c>
      <c r="J82" s="2">
        <f>TREND(Calibration!$A$2:$A$4,Calibration!$B$2:$B$4,C82)</f>
        <v>399.90194096484095</v>
      </c>
      <c r="K82" s="2">
        <f>TREND(Calibration!$A$2:$A$4,Calibration!$C$2:$C$4,E82)</f>
        <v>543.0497049563503</v>
      </c>
      <c r="L82" s="2">
        <f>TREND(Calibration!$A$2:$A$4,Calibration!$D$2:$D$4,G82)</f>
        <v>-978.6831304763972</v>
      </c>
    </row>
    <row r="83" spans="1:12" x14ac:dyDescent="0.25">
      <c r="A83">
        <v>405087</v>
      </c>
      <c r="B83">
        <v>14.09300041</v>
      </c>
      <c r="C83">
        <v>0.48710001000000003</v>
      </c>
      <c r="D83">
        <v>28</v>
      </c>
      <c r="E83">
        <v>0.24642998999999999</v>
      </c>
      <c r="F83">
        <v>33.868999479999999</v>
      </c>
      <c r="G83">
        <v>4.2999999999999999E-4</v>
      </c>
      <c r="H83">
        <v>30.6609993</v>
      </c>
      <c r="J83" s="2">
        <f>TREND(Calibration!$A$2:$A$4,Calibration!$B$2:$B$4,C83)</f>
        <v>393.69265753471046</v>
      </c>
      <c r="K83" s="2">
        <f>TREND(Calibration!$A$2:$A$4,Calibration!$C$2:$C$4,E83)</f>
        <v>544.42690320584097</v>
      </c>
      <c r="L83" s="2">
        <f>TREND(Calibration!$A$2:$A$4,Calibration!$D$2:$D$4,G83)</f>
        <v>-978.95077807709083</v>
      </c>
    </row>
    <row r="84" spans="1:12" x14ac:dyDescent="0.25">
      <c r="A84">
        <v>410085</v>
      </c>
      <c r="B84">
        <v>14.09899998</v>
      </c>
      <c r="C84">
        <v>0.48769999000000003</v>
      </c>
      <c r="D84">
        <v>28.006000520000001</v>
      </c>
      <c r="E84">
        <v>0.24642998999999999</v>
      </c>
      <c r="F84">
        <v>33.847000119999997</v>
      </c>
      <c r="G84">
        <v>4.2999999999999999E-4</v>
      </c>
      <c r="H84">
        <v>30.67099953</v>
      </c>
      <c r="J84" s="2">
        <f>TREND(Calibration!$A$2:$A$4,Calibration!$B$2:$B$4,C84)</f>
        <v>394.15258912389686</v>
      </c>
      <c r="K84" s="2">
        <f>TREND(Calibration!$A$2:$A$4,Calibration!$C$2:$C$4,E84)</f>
        <v>544.42690320584097</v>
      </c>
      <c r="L84" s="2">
        <f>TREND(Calibration!$A$2:$A$4,Calibration!$D$2:$D$4,G84)</f>
        <v>-978.95077807709083</v>
      </c>
    </row>
    <row r="85" spans="1:12" x14ac:dyDescent="0.25">
      <c r="A85">
        <v>415086</v>
      </c>
      <c r="B85">
        <v>14.10900021</v>
      </c>
      <c r="C85">
        <v>0.48820001000000002</v>
      </c>
      <c r="D85">
        <v>27.989999770000001</v>
      </c>
      <c r="E85">
        <v>0.24648999999999999</v>
      </c>
      <c r="F85">
        <v>33.900001529999997</v>
      </c>
      <c r="G85">
        <v>3.8000000000000002E-4</v>
      </c>
      <c r="H85">
        <v>30.624000550000002</v>
      </c>
      <c r="J85" s="2">
        <f>TREND(Calibration!$A$2:$A$4,Calibration!$B$2:$B$4,C85)</f>
        <v>394.53589355608619</v>
      </c>
      <c r="K85" s="2">
        <f>TREND(Calibration!$A$2:$A$4,Calibration!$C$2:$C$4,E85)</f>
        <v>544.68518705780662</v>
      </c>
      <c r="L85" s="2">
        <f>TREND(Calibration!$A$2:$A$4,Calibration!$D$2:$D$4,G85)</f>
        <v>-979.17381774433557</v>
      </c>
    </row>
    <row r="86" spans="1:12" x14ac:dyDescent="0.25">
      <c r="A86">
        <v>420087</v>
      </c>
      <c r="B86">
        <v>14.118000029999999</v>
      </c>
      <c r="C86">
        <v>0.48660001000000003</v>
      </c>
      <c r="D86">
        <v>28.033000950000002</v>
      </c>
      <c r="E86">
        <v>0.24632999</v>
      </c>
      <c r="F86">
        <v>33.872001650000001</v>
      </c>
      <c r="G86">
        <v>5.4000000000000001E-4</v>
      </c>
      <c r="H86">
        <v>30.645000459999999</v>
      </c>
      <c r="J86" s="2">
        <f>TREND(Calibration!$A$2:$A$4,Calibration!$B$2:$B$4,C86)</f>
        <v>393.30936843408512</v>
      </c>
      <c r="K86" s="2">
        <f>TREND(Calibration!$A$2:$A$4,Calibration!$C$2:$C$4,E86)</f>
        <v>543.99650185279052</v>
      </c>
      <c r="L86" s="2">
        <f>TREND(Calibration!$A$2:$A$4,Calibration!$D$2:$D$4,G86)</f>
        <v>-978.46009080915246</v>
      </c>
    </row>
    <row r="87" spans="1:12" x14ac:dyDescent="0.25">
      <c r="A87">
        <v>425087</v>
      </c>
      <c r="B87">
        <v>14.114000320000001</v>
      </c>
      <c r="C87">
        <v>0.48500000999999998</v>
      </c>
      <c r="D87">
        <v>28.038000109999999</v>
      </c>
      <c r="E87">
        <v>0.24642998999999999</v>
      </c>
      <c r="F87">
        <v>33.911998750000002</v>
      </c>
      <c r="G87">
        <v>4.8999999999999998E-4</v>
      </c>
      <c r="H87">
        <v>30.627000809999998</v>
      </c>
      <c r="J87" s="2">
        <f>TREND(Calibration!$A$2:$A$4,Calibration!$B$2:$B$4,C87)</f>
        <v>392.08284331208404</v>
      </c>
      <c r="K87" s="2">
        <f>TREND(Calibration!$A$2:$A$4,Calibration!$C$2:$C$4,E87)</f>
        <v>544.42690320584097</v>
      </c>
      <c r="L87" s="2">
        <f>TREND(Calibration!$A$2:$A$4,Calibration!$D$2:$D$4,G87)</f>
        <v>-978.6831304763972</v>
      </c>
    </row>
    <row r="88" spans="1:12" x14ac:dyDescent="0.25">
      <c r="A88">
        <v>430089</v>
      </c>
      <c r="B88">
        <v>14.15499973</v>
      </c>
      <c r="C88">
        <v>0.4844</v>
      </c>
      <c r="D88">
        <v>28.042999269999999</v>
      </c>
      <c r="E88">
        <v>0.24637999999999999</v>
      </c>
      <c r="F88">
        <v>33.89599991</v>
      </c>
      <c r="G88">
        <v>4.8999999999999998E-4</v>
      </c>
      <c r="H88">
        <v>30.722999569999999</v>
      </c>
      <c r="J88" s="2">
        <f>TREND(Calibration!$A$2:$A$4,Calibration!$B$2:$B$4,C88)</f>
        <v>391.6228887255516</v>
      </c>
      <c r="K88" s="2">
        <f>TREND(Calibration!$A$2:$A$4,Calibration!$C$2:$C$4,E88)</f>
        <v>544.21174556945107</v>
      </c>
      <c r="L88" s="2">
        <f>TREND(Calibration!$A$2:$A$4,Calibration!$D$2:$D$4,G88)</f>
        <v>-978.6831304763972</v>
      </c>
    </row>
    <row r="89" spans="1:12" x14ac:dyDescent="0.25">
      <c r="A89">
        <v>435204</v>
      </c>
      <c r="B89">
        <v>14.15100002</v>
      </c>
      <c r="C89">
        <v>0.49409999999999998</v>
      </c>
      <c r="D89">
        <v>28.06999969</v>
      </c>
      <c r="E89">
        <v>0.24648999999999999</v>
      </c>
      <c r="F89">
        <v>33.966999049999998</v>
      </c>
      <c r="G89">
        <v>4.2999999999999999E-4</v>
      </c>
      <c r="H89">
        <v>30.680999759999999</v>
      </c>
      <c r="J89" s="2">
        <f>TREND(Calibration!$A$2:$A$4,Calibration!$B$2:$B$4,C89)</f>
        <v>399.05869727768317</v>
      </c>
      <c r="K89" s="2">
        <f>TREND(Calibration!$A$2:$A$4,Calibration!$C$2:$C$4,E89)</f>
        <v>544.68518705780662</v>
      </c>
      <c r="L89" s="2">
        <f>TREND(Calibration!$A$2:$A$4,Calibration!$D$2:$D$4,G89)</f>
        <v>-978.95077807709083</v>
      </c>
    </row>
    <row r="90" spans="1:12" x14ac:dyDescent="0.25">
      <c r="A90">
        <v>440094</v>
      </c>
      <c r="B90">
        <v>14.192999840000001</v>
      </c>
      <c r="C90">
        <v>0.48710001000000003</v>
      </c>
      <c r="D90">
        <v>28.04700089</v>
      </c>
      <c r="E90">
        <v>0.24606</v>
      </c>
      <c r="F90">
        <v>33.937999730000001</v>
      </c>
      <c r="G90">
        <v>5.4000000000000001E-4</v>
      </c>
      <c r="H90">
        <v>30.780000690000001</v>
      </c>
      <c r="J90" s="2">
        <f>TREND(Calibration!$A$2:$A$4,Calibration!$B$2:$B$4,C90)</f>
        <v>393.69265753471046</v>
      </c>
      <c r="K90" s="2">
        <f>TREND(Calibration!$A$2:$A$4,Calibration!$C$2:$C$4,E90)</f>
        <v>542.83446123968974</v>
      </c>
      <c r="L90" s="2">
        <f>TREND(Calibration!$A$2:$A$4,Calibration!$D$2:$D$4,G90)</f>
        <v>-978.46009080915246</v>
      </c>
    </row>
    <row r="91" spans="1:12" x14ac:dyDescent="0.25">
      <c r="A91">
        <v>445087</v>
      </c>
      <c r="B91">
        <v>14.222999570000001</v>
      </c>
      <c r="C91">
        <v>0.49409999999999998</v>
      </c>
      <c r="D91">
        <v>28.049999239999998</v>
      </c>
      <c r="E91">
        <v>0.24637999999999999</v>
      </c>
      <c r="F91">
        <v>33.97000122</v>
      </c>
      <c r="G91">
        <v>4.8999999999999998E-4</v>
      </c>
      <c r="H91">
        <v>30.770000459999999</v>
      </c>
      <c r="J91" s="2">
        <f>TREND(Calibration!$A$2:$A$4,Calibration!$B$2:$B$4,C91)</f>
        <v>399.05869727768317</v>
      </c>
      <c r="K91" s="2">
        <f>TREND(Calibration!$A$2:$A$4,Calibration!$C$2:$C$4,E91)</f>
        <v>544.21174556945107</v>
      </c>
      <c r="L91" s="2">
        <f>TREND(Calibration!$A$2:$A$4,Calibration!$D$2:$D$4,G91)</f>
        <v>-978.6831304763972</v>
      </c>
    </row>
    <row r="92" spans="1:12" x14ac:dyDescent="0.25">
      <c r="A92">
        <v>450086</v>
      </c>
      <c r="B92">
        <v>14.18999958</v>
      </c>
      <c r="C92">
        <v>0.49409999999999998</v>
      </c>
      <c r="D92">
        <v>28.065999980000001</v>
      </c>
      <c r="E92">
        <v>0.24637999999999999</v>
      </c>
      <c r="F92">
        <v>33.959999080000003</v>
      </c>
      <c r="G92">
        <v>5.9000000000000003E-4</v>
      </c>
      <c r="H92">
        <v>30.680999759999999</v>
      </c>
      <c r="J92" s="2">
        <f>TREND(Calibration!$A$2:$A$4,Calibration!$B$2:$B$4,C92)</f>
        <v>399.05869727768317</v>
      </c>
      <c r="K92" s="2">
        <f>TREND(Calibration!$A$2:$A$4,Calibration!$C$2:$C$4,E92)</f>
        <v>544.21174556945107</v>
      </c>
      <c r="L92" s="2">
        <f>TREND(Calibration!$A$2:$A$4,Calibration!$D$2:$D$4,G92)</f>
        <v>-978.23705114190773</v>
      </c>
    </row>
    <row r="93" spans="1:12" x14ac:dyDescent="0.25">
      <c r="A93">
        <v>455088</v>
      </c>
      <c r="B93">
        <v>14.18000031</v>
      </c>
      <c r="C93">
        <v>0.48500000999999998</v>
      </c>
      <c r="D93">
        <v>28.097999569999999</v>
      </c>
      <c r="E93">
        <v>0.24621999</v>
      </c>
      <c r="F93">
        <v>33.930999759999999</v>
      </c>
      <c r="G93">
        <v>5.4000000000000001E-4</v>
      </c>
      <c r="H93">
        <v>30.6609993</v>
      </c>
      <c r="J93" s="2">
        <f>TREND(Calibration!$A$2:$A$4,Calibration!$B$2:$B$4,C93)</f>
        <v>392.08284331208404</v>
      </c>
      <c r="K93" s="2">
        <f>TREND(Calibration!$A$2:$A$4,Calibration!$C$2:$C$4,E93)</f>
        <v>543.5230603644352</v>
      </c>
      <c r="L93" s="2">
        <f>TREND(Calibration!$A$2:$A$4,Calibration!$D$2:$D$4,G93)</f>
        <v>-978.46009080915246</v>
      </c>
    </row>
    <row r="94" spans="1:12" x14ac:dyDescent="0.25">
      <c r="A94">
        <v>460088</v>
      </c>
      <c r="B94">
        <v>14.23600006</v>
      </c>
      <c r="C94">
        <v>0.48710001000000003</v>
      </c>
      <c r="D94">
        <v>28.054000850000001</v>
      </c>
      <c r="E94">
        <v>0.24642998999999999</v>
      </c>
      <c r="F94">
        <v>33.928001399999999</v>
      </c>
      <c r="G94">
        <v>5.4000000000000001E-4</v>
      </c>
      <c r="H94">
        <v>30.767000199999998</v>
      </c>
      <c r="J94" s="2">
        <f>TREND(Calibration!$A$2:$A$4,Calibration!$B$2:$B$4,C94)</f>
        <v>393.69265753471046</v>
      </c>
      <c r="K94" s="2">
        <f>TREND(Calibration!$A$2:$A$4,Calibration!$C$2:$C$4,E94)</f>
        <v>544.42690320584097</v>
      </c>
      <c r="L94" s="2">
        <f>TREND(Calibration!$A$2:$A$4,Calibration!$D$2:$D$4,G94)</f>
        <v>-978.46009080915246</v>
      </c>
    </row>
    <row r="95" spans="1:12" x14ac:dyDescent="0.25">
      <c r="A95">
        <v>465087</v>
      </c>
      <c r="B95">
        <v>14.23200035</v>
      </c>
      <c r="C95">
        <v>0.49579999000000002</v>
      </c>
      <c r="D95">
        <v>28.038000109999999</v>
      </c>
      <c r="E95">
        <v>0.24648999999999999</v>
      </c>
      <c r="F95">
        <v>33.995998380000003</v>
      </c>
      <c r="G95">
        <v>5.9000000000000003E-4</v>
      </c>
      <c r="H95">
        <v>30.750999449999998</v>
      </c>
      <c r="J95" s="2">
        <f>TREND(Calibration!$A$2:$A$4,Calibration!$B$2:$B$4,C95)</f>
        <v>400.36187255402729</v>
      </c>
      <c r="K95" s="2">
        <f>TREND(Calibration!$A$2:$A$4,Calibration!$C$2:$C$4,E95)</f>
        <v>544.68518705780662</v>
      </c>
      <c r="L95" s="2">
        <f>TREND(Calibration!$A$2:$A$4,Calibration!$D$2:$D$4,G95)</f>
        <v>-978.23705114190773</v>
      </c>
    </row>
    <row r="96" spans="1:12" x14ac:dyDescent="0.25">
      <c r="A96">
        <v>470143</v>
      </c>
      <c r="B96">
        <v>14.20600033</v>
      </c>
      <c r="C96">
        <v>0.48500000999999998</v>
      </c>
      <c r="D96">
        <v>28.06999969</v>
      </c>
      <c r="E96">
        <v>0.24642998999999999</v>
      </c>
      <c r="F96">
        <v>33.930999759999999</v>
      </c>
      <c r="G96">
        <v>4.8999999999999998E-4</v>
      </c>
      <c r="H96">
        <v>30.753999709999999</v>
      </c>
      <c r="J96" s="2">
        <f>TREND(Calibration!$A$2:$A$4,Calibration!$B$2:$B$4,C96)</f>
        <v>392.08284331208404</v>
      </c>
      <c r="K96" s="2">
        <f>TREND(Calibration!$A$2:$A$4,Calibration!$C$2:$C$4,E96)</f>
        <v>544.42690320584097</v>
      </c>
      <c r="L96" s="2">
        <f>TREND(Calibration!$A$2:$A$4,Calibration!$D$2:$D$4,G96)</f>
        <v>-978.6831304763972</v>
      </c>
    </row>
    <row r="97" spans="1:12" x14ac:dyDescent="0.25">
      <c r="A97">
        <v>475087</v>
      </c>
      <c r="B97">
        <v>14.23200035</v>
      </c>
      <c r="C97">
        <v>0.48230001</v>
      </c>
      <c r="D97">
        <v>28.056999210000001</v>
      </c>
      <c r="E97">
        <v>0.24642998999999999</v>
      </c>
      <c r="F97">
        <v>33.966999049999998</v>
      </c>
      <c r="G97">
        <v>5.9000000000000003E-4</v>
      </c>
      <c r="H97">
        <v>30.750999449999998</v>
      </c>
      <c r="J97" s="2">
        <f>TREND(Calibration!$A$2:$A$4,Calibration!$B$2:$B$4,C97)</f>
        <v>390.01308216870723</v>
      </c>
      <c r="K97" s="2">
        <f>TREND(Calibration!$A$2:$A$4,Calibration!$C$2:$C$4,E97)</f>
        <v>544.42690320584097</v>
      </c>
      <c r="L97" s="2">
        <f>TREND(Calibration!$A$2:$A$4,Calibration!$D$2:$D$4,G97)</f>
        <v>-978.23705114190773</v>
      </c>
    </row>
    <row r="98" spans="1:12" x14ac:dyDescent="0.25">
      <c r="A98">
        <v>480178</v>
      </c>
      <c r="B98">
        <v>14.20300007</v>
      </c>
      <c r="C98">
        <v>0.49309998999999999</v>
      </c>
      <c r="D98">
        <v>28.07299995</v>
      </c>
      <c r="E98">
        <v>0.24637999999999999</v>
      </c>
      <c r="F98">
        <v>33.9640007</v>
      </c>
      <c r="G98">
        <v>5.4000000000000001E-4</v>
      </c>
      <c r="H98">
        <v>30.693000789999999</v>
      </c>
      <c r="J98" s="2">
        <f>TREND(Calibration!$A$2:$A$4,Calibration!$B$2:$B$4,C98)</f>
        <v>398.29211141065048</v>
      </c>
      <c r="K98" s="2">
        <f>TREND(Calibration!$A$2:$A$4,Calibration!$C$2:$C$4,E98)</f>
        <v>544.21174556945107</v>
      </c>
      <c r="L98" s="2">
        <f>TREND(Calibration!$A$2:$A$4,Calibration!$D$2:$D$4,G98)</f>
        <v>-978.46009080915246</v>
      </c>
    </row>
    <row r="99" spans="1:12" x14ac:dyDescent="0.25">
      <c r="A99">
        <v>485086</v>
      </c>
      <c r="B99">
        <v>14.23600006</v>
      </c>
      <c r="C99">
        <v>0.49579999000000002</v>
      </c>
      <c r="D99">
        <v>28.049999239999998</v>
      </c>
      <c r="E99">
        <v>0.24606</v>
      </c>
      <c r="F99">
        <v>33.976001740000001</v>
      </c>
      <c r="G99">
        <v>5.9000000000000003E-4</v>
      </c>
      <c r="H99">
        <v>30.774000170000001</v>
      </c>
      <c r="J99" s="2">
        <f>TREND(Calibration!$A$2:$A$4,Calibration!$B$2:$B$4,C99)</f>
        <v>400.36187255402729</v>
      </c>
      <c r="K99" s="2">
        <f>TREND(Calibration!$A$2:$A$4,Calibration!$C$2:$C$4,E99)</f>
        <v>542.83446123968974</v>
      </c>
      <c r="L99" s="2">
        <f>TREND(Calibration!$A$2:$A$4,Calibration!$D$2:$D$4,G99)</f>
        <v>-978.23705114190773</v>
      </c>
    </row>
    <row r="100" spans="1:12" x14ac:dyDescent="0.25">
      <c r="A100">
        <v>490087</v>
      </c>
      <c r="B100">
        <v>14.20300007</v>
      </c>
      <c r="C100">
        <v>0.4844</v>
      </c>
      <c r="D100">
        <v>28.056999210000001</v>
      </c>
      <c r="E100">
        <v>0.24606</v>
      </c>
      <c r="F100">
        <v>33.924999239999998</v>
      </c>
      <c r="G100">
        <v>4.2999999999999999E-4</v>
      </c>
      <c r="H100">
        <v>30.71299934</v>
      </c>
      <c r="J100" s="2">
        <f>TREND(Calibration!$A$2:$A$4,Calibration!$B$2:$B$4,C100)</f>
        <v>391.6228887255516</v>
      </c>
      <c r="K100" s="2">
        <f>TREND(Calibration!$A$2:$A$4,Calibration!$C$2:$C$4,E100)</f>
        <v>542.83446123968974</v>
      </c>
      <c r="L100" s="2">
        <f>TREND(Calibration!$A$2:$A$4,Calibration!$D$2:$D$4,G100)</f>
        <v>-978.95077807709083</v>
      </c>
    </row>
    <row r="101" spans="1:12" x14ac:dyDescent="0.25">
      <c r="A101">
        <v>495140</v>
      </c>
      <c r="B101">
        <v>14.18999958</v>
      </c>
      <c r="C101">
        <v>0.49039999000000001</v>
      </c>
      <c r="D101">
        <v>28.082000730000001</v>
      </c>
      <c r="E101">
        <v>0.24637999999999999</v>
      </c>
      <c r="F101">
        <v>33.953998570000003</v>
      </c>
      <c r="G101">
        <v>5.4000000000000001E-4</v>
      </c>
      <c r="H101">
        <v>30.6609993</v>
      </c>
      <c r="J101" s="2">
        <f>TREND(Calibration!$A$2:$A$4,Calibration!$B$2:$B$4,C101)</f>
        <v>396.22235026727367</v>
      </c>
      <c r="K101" s="2">
        <f>TREND(Calibration!$A$2:$A$4,Calibration!$C$2:$C$4,E101)</f>
        <v>544.21174556945107</v>
      </c>
      <c r="L101" s="2">
        <f>TREND(Calibration!$A$2:$A$4,Calibration!$D$2:$D$4,G101)</f>
        <v>-978.46009080915246</v>
      </c>
    </row>
    <row r="102" spans="1:12" x14ac:dyDescent="0.25">
      <c r="A102">
        <v>500086</v>
      </c>
      <c r="B102">
        <v>14.196999549999999</v>
      </c>
      <c r="C102">
        <v>0.48769999000000003</v>
      </c>
      <c r="D102">
        <v>28.059999470000001</v>
      </c>
      <c r="E102">
        <v>0.24606</v>
      </c>
      <c r="F102">
        <v>33.924999239999998</v>
      </c>
      <c r="G102">
        <v>4.8999999999999998E-4</v>
      </c>
      <c r="H102">
        <v>30.684000019999999</v>
      </c>
      <c r="J102" s="2">
        <f>TREND(Calibration!$A$2:$A$4,Calibration!$B$2:$B$4,C102)</f>
        <v>394.15258912389686</v>
      </c>
      <c r="K102" s="2">
        <f>TREND(Calibration!$A$2:$A$4,Calibration!$C$2:$C$4,E102)</f>
        <v>542.83446123968974</v>
      </c>
      <c r="L102" s="2">
        <f>TREND(Calibration!$A$2:$A$4,Calibration!$D$2:$D$4,G102)</f>
        <v>-978.6831304763972</v>
      </c>
    </row>
    <row r="103" spans="1:12" x14ac:dyDescent="0.25">
      <c r="A103">
        <v>505086</v>
      </c>
      <c r="B103">
        <v>14.26200008</v>
      </c>
      <c r="C103">
        <v>0.49309998999999999</v>
      </c>
      <c r="D103">
        <v>28.04700089</v>
      </c>
      <c r="E103">
        <v>0.24606</v>
      </c>
      <c r="F103">
        <v>33.937999730000001</v>
      </c>
      <c r="G103">
        <v>4.8999999999999998E-4</v>
      </c>
      <c r="H103">
        <v>30.790000920000001</v>
      </c>
      <c r="J103" s="2">
        <f>TREND(Calibration!$A$2:$A$4,Calibration!$B$2:$B$4,C103)</f>
        <v>398.29211141065048</v>
      </c>
      <c r="K103" s="2">
        <f>TREND(Calibration!$A$2:$A$4,Calibration!$C$2:$C$4,E103)</f>
        <v>542.83446123968974</v>
      </c>
      <c r="L103" s="2">
        <f>TREND(Calibration!$A$2:$A$4,Calibration!$D$2:$D$4,G103)</f>
        <v>-978.6831304763972</v>
      </c>
    </row>
    <row r="104" spans="1:12" x14ac:dyDescent="0.25">
      <c r="A104">
        <v>510087</v>
      </c>
      <c r="B104">
        <v>14.25199986</v>
      </c>
      <c r="C104">
        <v>0.48980001000000001</v>
      </c>
      <c r="D104">
        <v>28.041000369999999</v>
      </c>
      <c r="E104">
        <v>0.24606</v>
      </c>
      <c r="F104">
        <v>33.951000209999997</v>
      </c>
      <c r="G104">
        <v>5.9000000000000003E-4</v>
      </c>
      <c r="H104">
        <v>30.777000430000001</v>
      </c>
      <c r="J104" s="2">
        <f>TREND(Calibration!$A$2:$A$4,Calibration!$B$2:$B$4,C104)</f>
        <v>395.76241867808727</v>
      </c>
      <c r="K104" s="2">
        <f>TREND(Calibration!$A$2:$A$4,Calibration!$C$2:$C$4,E104)</f>
        <v>542.83446123968974</v>
      </c>
      <c r="L104" s="2">
        <f>TREND(Calibration!$A$2:$A$4,Calibration!$D$2:$D$4,G104)</f>
        <v>-978.23705114190773</v>
      </c>
    </row>
    <row r="105" spans="1:12" x14ac:dyDescent="0.25">
      <c r="A105">
        <v>515088</v>
      </c>
      <c r="B105">
        <v>14.291000370000001</v>
      </c>
      <c r="C105">
        <v>0.48870000000000002</v>
      </c>
      <c r="D105">
        <v>28.03100014</v>
      </c>
      <c r="E105">
        <v>0.24671000000000001</v>
      </c>
      <c r="F105">
        <v>33.941001890000003</v>
      </c>
      <c r="G105">
        <v>5.9000000000000003E-4</v>
      </c>
      <c r="H105">
        <v>30.79599953</v>
      </c>
      <c r="J105" s="2">
        <f>TREND(Calibration!$A$2:$A$4,Calibration!$B$2:$B$4,C105)</f>
        <v>394.91917499092955</v>
      </c>
      <c r="K105" s="2">
        <f>TREND(Calibration!$A$2:$A$4,Calibration!$C$2:$C$4,E105)</f>
        <v>545.63207003451748</v>
      </c>
      <c r="L105" s="2">
        <f>TREND(Calibration!$A$2:$A$4,Calibration!$D$2:$D$4,G105)</f>
        <v>-978.23705114190773</v>
      </c>
    </row>
    <row r="106" spans="1:12" x14ac:dyDescent="0.25">
      <c r="A106">
        <v>520086</v>
      </c>
      <c r="B106">
        <v>14.27099991</v>
      </c>
      <c r="C106">
        <v>0.49409999999999998</v>
      </c>
      <c r="D106">
        <v>28.0340004</v>
      </c>
      <c r="E106">
        <v>0.24671000000000001</v>
      </c>
      <c r="F106">
        <v>33.992000580000003</v>
      </c>
      <c r="G106">
        <v>5.9000000000000003E-4</v>
      </c>
      <c r="H106">
        <v>30.747999190000002</v>
      </c>
      <c r="J106" s="2">
        <f>TREND(Calibration!$A$2:$A$4,Calibration!$B$2:$B$4,C106)</f>
        <v>399.05869727768317</v>
      </c>
      <c r="K106" s="2">
        <f>TREND(Calibration!$A$2:$A$4,Calibration!$C$2:$C$4,E106)</f>
        <v>545.63207003451748</v>
      </c>
      <c r="L106" s="2">
        <f>TREND(Calibration!$A$2:$A$4,Calibration!$D$2:$D$4,G106)</f>
        <v>-978.23705114190773</v>
      </c>
    </row>
    <row r="107" spans="1:12" x14ac:dyDescent="0.25">
      <c r="A107">
        <v>525087</v>
      </c>
      <c r="B107">
        <v>14.225999829999999</v>
      </c>
      <c r="C107">
        <v>0.49250000999999999</v>
      </c>
      <c r="D107">
        <v>28.025999070000001</v>
      </c>
      <c r="E107">
        <v>0.24665000000000001</v>
      </c>
      <c r="F107">
        <v>33.965999600000004</v>
      </c>
      <c r="G107">
        <v>4.8999999999999998E-4</v>
      </c>
      <c r="H107">
        <v>30.767000199999998</v>
      </c>
      <c r="J107" s="2">
        <f>TREND(Calibration!$A$2:$A$4,Calibration!$B$2:$B$4,C107)</f>
        <v>397.83217982146408</v>
      </c>
      <c r="K107" s="2">
        <f>TREND(Calibration!$A$2:$A$4,Calibration!$C$2:$C$4,E107)</f>
        <v>545.37382922268739</v>
      </c>
      <c r="L107" s="2">
        <f>TREND(Calibration!$A$2:$A$4,Calibration!$D$2:$D$4,G107)</f>
        <v>-978.6831304763972</v>
      </c>
    </row>
    <row r="108" spans="1:12" x14ac:dyDescent="0.25">
      <c r="A108">
        <v>530087</v>
      </c>
      <c r="B108">
        <v>14.17700005</v>
      </c>
      <c r="C108">
        <v>0.49579999000000002</v>
      </c>
      <c r="D108">
        <v>28.000999449999998</v>
      </c>
      <c r="E108">
        <v>0.24698000000000001</v>
      </c>
      <c r="F108">
        <v>33.958999630000001</v>
      </c>
      <c r="G108">
        <v>5.4000000000000001E-4</v>
      </c>
      <c r="H108">
        <v>30.725999829999999</v>
      </c>
      <c r="J108" s="2">
        <f>TREND(Calibration!$A$2:$A$4,Calibration!$B$2:$B$4,C108)</f>
        <v>400.36187255402729</v>
      </c>
      <c r="K108" s="2">
        <f>TREND(Calibration!$A$2:$A$4,Calibration!$C$2:$C$4,E108)</f>
        <v>546.79415368775381</v>
      </c>
      <c r="L108" s="2">
        <f>TREND(Calibration!$A$2:$A$4,Calibration!$D$2:$D$4,G108)</f>
        <v>-978.46009080915246</v>
      </c>
    </row>
    <row r="109" spans="1:12" x14ac:dyDescent="0.25">
      <c r="A109">
        <v>535086</v>
      </c>
      <c r="B109">
        <v>14.114999770000001</v>
      </c>
      <c r="C109">
        <v>0.49630001000000001</v>
      </c>
      <c r="D109">
        <v>28.034999849999998</v>
      </c>
      <c r="E109">
        <v>0.24671000000000001</v>
      </c>
      <c r="F109">
        <v>33.932998660000003</v>
      </c>
      <c r="G109">
        <v>5.4000000000000001E-4</v>
      </c>
      <c r="H109">
        <v>30.67200089</v>
      </c>
      <c r="J109" s="2">
        <f>TREND(Calibration!$A$2:$A$4,Calibration!$B$2:$B$4,C109)</f>
        <v>400.74517698621668</v>
      </c>
      <c r="K109" s="2">
        <f>TREND(Calibration!$A$2:$A$4,Calibration!$C$2:$C$4,E109)</f>
        <v>545.63207003451748</v>
      </c>
      <c r="L109" s="2">
        <f>TREND(Calibration!$A$2:$A$4,Calibration!$D$2:$D$4,G109)</f>
        <v>-978.46009080915246</v>
      </c>
    </row>
    <row r="110" spans="1:12" x14ac:dyDescent="0.25">
      <c r="A110">
        <v>540087</v>
      </c>
      <c r="B110">
        <v>14.102999690000001</v>
      </c>
      <c r="C110">
        <v>0.49470001000000002</v>
      </c>
      <c r="D110">
        <v>28.025999070000001</v>
      </c>
      <c r="E110">
        <v>0.24676000000000001</v>
      </c>
      <c r="F110">
        <v>33.944999690000003</v>
      </c>
      <c r="G110">
        <v>5.9000000000000003E-4</v>
      </c>
      <c r="H110">
        <v>30.669000629999999</v>
      </c>
      <c r="J110" s="2">
        <f>TREND(Calibration!$A$2:$A$4,Calibration!$B$2:$B$4,C110)</f>
        <v>399.5186518642156</v>
      </c>
      <c r="K110" s="2">
        <f>TREND(Calibration!$A$2:$A$4,Calibration!$C$2:$C$4,E110)</f>
        <v>545.84727071104271</v>
      </c>
      <c r="L110" s="2">
        <f>TREND(Calibration!$A$2:$A$4,Calibration!$D$2:$D$4,G110)</f>
        <v>-978.23705114190773</v>
      </c>
    </row>
    <row r="111" spans="1:12" x14ac:dyDescent="0.25">
      <c r="A111">
        <v>545088</v>
      </c>
      <c r="B111">
        <v>14.102999690000001</v>
      </c>
      <c r="C111">
        <v>0.49739999000000001</v>
      </c>
      <c r="D111">
        <v>28.023000719999999</v>
      </c>
      <c r="E111">
        <v>0.24703</v>
      </c>
      <c r="F111">
        <v>33.960998539999999</v>
      </c>
      <c r="G111">
        <v>6.4999999999999997E-4</v>
      </c>
      <c r="H111">
        <v>30.677999499999999</v>
      </c>
      <c r="J111" s="2">
        <f>TREND(Calibration!$A$2:$A$4,Calibration!$B$2:$B$4,C111)</f>
        <v>401.58839767602836</v>
      </c>
      <c r="K111" s="2">
        <f>TREND(Calibration!$A$2:$A$4,Calibration!$C$2:$C$4,E111)</f>
        <v>547.00935436427881</v>
      </c>
      <c r="L111" s="2">
        <f>TREND(Calibration!$A$2:$A$4,Calibration!$D$2:$D$4,G111)</f>
        <v>-977.96940354121409</v>
      </c>
    </row>
    <row r="112" spans="1:12" x14ac:dyDescent="0.25">
      <c r="A112">
        <v>550087</v>
      </c>
      <c r="B112">
        <v>14.045000079999999</v>
      </c>
      <c r="C112">
        <v>0.48390000999999999</v>
      </c>
      <c r="D112">
        <v>28.055999759999999</v>
      </c>
      <c r="E112">
        <v>0.24707999999999999</v>
      </c>
      <c r="F112">
        <v>33.915000919999997</v>
      </c>
      <c r="G112">
        <v>4.2999999999999999E-4</v>
      </c>
      <c r="H112">
        <v>30.648000719999999</v>
      </c>
      <c r="J112" s="2">
        <f>TREND(Calibration!$A$2:$A$4,Calibration!$B$2:$B$4,C112)</f>
        <v>391.23960729070831</v>
      </c>
      <c r="K112" s="2">
        <f>TREND(Calibration!$A$2:$A$4,Calibration!$C$2:$C$4,E112)</f>
        <v>547.22455504080403</v>
      </c>
      <c r="L112" s="2">
        <f>TREND(Calibration!$A$2:$A$4,Calibration!$D$2:$D$4,G112)</f>
        <v>-978.95077807709083</v>
      </c>
    </row>
    <row r="113" spans="1:12" x14ac:dyDescent="0.25">
      <c r="A113">
        <v>555208</v>
      </c>
      <c r="B113">
        <v>14.119999890000001</v>
      </c>
      <c r="C113">
        <v>0.49200000999999999</v>
      </c>
      <c r="D113">
        <v>28.041999820000001</v>
      </c>
      <c r="E113">
        <v>0.24687000000000001</v>
      </c>
      <c r="F113">
        <v>33.960998539999999</v>
      </c>
      <c r="G113">
        <v>6.4999999999999997E-4</v>
      </c>
      <c r="H113">
        <v>30.674999239999998</v>
      </c>
      <c r="J113" s="2">
        <f>TREND(Calibration!$A$2:$A$4,Calibration!$B$2:$B$4,C113)</f>
        <v>397.44889072083873</v>
      </c>
      <c r="K113" s="2">
        <f>TREND(Calibration!$A$2:$A$4,Calibration!$C$2:$C$4,E113)</f>
        <v>546.32071219939826</v>
      </c>
      <c r="L113" s="2">
        <f>TREND(Calibration!$A$2:$A$4,Calibration!$D$2:$D$4,G113)</f>
        <v>-977.96940354121409</v>
      </c>
    </row>
    <row r="114" spans="1:12" x14ac:dyDescent="0.25">
      <c r="A114">
        <v>560087</v>
      </c>
      <c r="B114">
        <v>14.125</v>
      </c>
      <c r="C114">
        <v>0.48870000000000002</v>
      </c>
      <c r="D114">
        <v>28.059000019999999</v>
      </c>
      <c r="E114">
        <v>0.24671000000000001</v>
      </c>
      <c r="F114">
        <v>33.965000150000002</v>
      </c>
      <c r="G114">
        <v>6.4999999999999997E-4</v>
      </c>
      <c r="H114">
        <v>30.642000199999998</v>
      </c>
      <c r="J114" s="2">
        <f>TREND(Calibration!$A$2:$A$4,Calibration!$B$2:$B$4,C114)</f>
        <v>394.91917499092955</v>
      </c>
      <c r="K114" s="2">
        <f>TREND(Calibration!$A$2:$A$4,Calibration!$C$2:$C$4,E114)</f>
        <v>545.63207003451748</v>
      </c>
      <c r="L114" s="2">
        <f>TREND(Calibration!$A$2:$A$4,Calibration!$D$2:$D$4,G114)</f>
        <v>-977.96940354121409</v>
      </c>
    </row>
    <row r="115" spans="1:12" x14ac:dyDescent="0.25">
      <c r="A115">
        <v>565086</v>
      </c>
      <c r="B115">
        <v>14.135000229999999</v>
      </c>
      <c r="C115">
        <v>0.47739999999999999</v>
      </c>
      <c r="D115">
        <v>28.083999630000001</v>
      </c>
      <c r="E115">
        <v>0.24676000000000001</v>
      </c>
      <c r="F115">
        <v>33.930999759999999</v>
      </c>
      <c r="G115">
        <v>4.2999999999999999E-4</v>
      </c>
      <c r="H115">
        <v>30.743000030000001</v>
      </c>
      <c r="J115" s="2">
        <f>TREND(Calibration!$A$2:$A$4,Calibration!$B$2:$B$4,C115)</f>
        <v>386.25684131679691</v>
      </c>
      <c r="K115" s="2">
        <f>TREND(Calibration!$A$2:$A$4,Calibration!$C$2:$C$4,E115)</f>
        <v>545.84727071104271</v>
      </c>
      <c r="L115" s="2">
        <f>TREND(Calibration!$A$2:$A$4,Calibration!$D$2:$D$4,G115)</f>
        <v>-978.95077807709083</v>
      </c>
    </row>
    <row r="116" spans="1:12" x14ac:dyDescent="0.25">
      <c r="A116">
        <v>570087</v>
      </c>
      <c r="B116">
        <v>14.199000359999999</v>
      </c>
      <c r="C116">
        <v>0.47960001000000002</v>
      </c>
      <c r="D116">
        <v>28.117000579999999</v>
      </c>
      <c r="E116">
        <v>0.24606</v>
      </c>
      <c r="F116">
        <v>33.972999569999999</v>
      </c>
      <c r="G116">
        <v>4.2999999999999999E-4</v>
      </c>
      <c r="H116">
        <v>30.70299911</v>
      </c>
      <c r="J116" s="2">
        <f>TREND(Calibration!$A$2:$A$4,Calibration!$B$2:$B$4,C116)</f>
        <v>387.94332102533042</v>
      </c>
      <c r="K116" s="2">
        <f>TREND(Calibration!$A$2:$A$4,Calibration!$C$2:$C$4,E116)</f>
        <v>542.83446123968974</v>
      </c>
      <c r="L116" s="2">
        <f>TREND(Calibration!$A$2:$A$4,Calibration!$D$2:$D$4,G116)</f>
        <v>-978.95077807709083</v>
      </c>
    </row>
    <row r="117" spans="1:12" x14ac:dyDescent="0.25">
      <c r="A117">
        <v>575086</v>
      </c>
      <c r="B117">
        <v>14.260000229999999</v>
      </c>
      <c r="C117">
        <v>0.48120001000000001</v>
      </c>
      <c r="D117">
        <v>28.10700035</v>
      </c>
      <c r="E117">
        <v>0.24611000999999999</v>
      </c>
      <c r="F117">
        <v>33.997001650000001</v>
      </c>
      <c r="G117">
        <v>5.9000000000000003E-4</v>
      </c>
      <c r="H117">
        <v>30.81399918</v>
      </c>
      <c r="J117" s="2">
        <f>TREND(Calibration!$A$2:$A$4,Calibration!$B$2:$B$4,C117)</f>
        <v>389.1698461473315</v>
      </c>
      <c r="K117" s="2">
        <f>TREND(Calibration!$A$2:$A$4,Calibration!$C$2:$C$4,E117)</f>
        <v>543.0497049563503</v>
      </c>
      <c r="L117" s="2">
        <f>TREND(Calibration!$A$2:$A$4,Calibration!$D$2:$D$4,G117)</f>
        <v>-978.23705114190773</v>
      </c>
    </row>
    <row r="118" spans="1:12" x14ac:dyDescent="0.25">
      <c r="A118">
        <v>580087</v>
      </c>
      <c r="B118">
        <v>14.29899979</v>
      </c>
      <c r="C118">
        <v>0.47960001000000002</v>
      </c>
      <c r="D118">
        <v>28.09399986</v>
      </c>
      <c r="E118">
        <v>0.24606</v>
      </c>
      <c r="F118">
        <v>34.013000490000003</v>
      </c>
      <c r="G118">
        <v>4.8999999999999998E-4</v>
      </c>
      <c r="H118">
        <v>30.856000900000002</v>
      </c>
      <c r="J118" s="2">
        <f>TREND(Calibration!$A$2:$A$4,Calibration!$B$2:$B$4,C118)</f>
        <v>387.94332102533042</v>
      </c>
      <c r="K118" s="2">
        <f>TREND(Calibration!$A$2:$A$4,Calibration!$C$2:$C$4,E118)</f>
        <v>542.83446123968974</v>
      </c>
      <c r="L118" s="2">
        <f>TREND(Calibration!$A$2:$A$4,Calibration!$D$2:$D$4,G118)</f>
        <v>-978.6831304763972</v>
      </c>
    </row>
    <row r="119" spans="1:12" x14ac:dyDescent="0.25">
      <c r="A119">
        <v>585087</v>
      </c>
      <c r="B119">
        <v>14.35400009</v>
      </c>
      <c r="C119">
        <v>0.48710001000000003</v>
      </c>
      <c r="D119">
        <v>28.09399986</v>
      </c>
      <c r="E119">
        <v>0.24606</v>
      </c>
      <c r="F119">
        <v>34.013000490000003</v>
      </c>
      <c r="G119">
        <v>6.4999999999999997E-4</v>
      </c>
      <c r="H119">
        <v>30.826999659999998</v>
      </c>
      <c r="J119" s="2">
        <f>TREND(Calibration!$A$2:$A$4,Calibration!$B$2:$B$4,C119)</f>
        <v>393.69265753471046</v>
      </c>
      <c r="K119" s="2">
        <f>TREND(Calibration!$A$2:$A$4,Calibration!$C$2:$C$4,E119)</f>
        <v>542.83446123968974</v>
      </c>
      <c r="L119" s="2">
        <f>TREND(Calibration!$A$2:$A$4,Calibration!$D$2:$D$4,G119)</f>
        <v>-977.96940354121409</v>
      </c>
    </row>
    <row r="120" spans="1:12" x14ac:dyDescent="0.25">
      <c r="A120">
        <v>590085</v>
      </c>
      <c r="B120">
        <v>14.385999679999999</v>
      </c>
      <c r="C120">
        <v>0.48820001000000002</v>
      </c>
      <c r="D120">
        <v>28.11300087</v>
      </c>
      <c r="E120">
        <v>0.24600000999999999</v>
      </c>
      <c r="F120">
        <v>34.028999329999998</v>
      </c>
      <c r="G120">
        <v>5.9000000000000003E-4</v>
      </c>
      <c r="H120">
        <v>30.81399918</v>
      </c>
      <c r="J120" s="2">
        <f>TREND(Calibration!$A$2:$A$4,Calibration!$B$2:$B$4,C120)</f>
        <v>394.53589355608619</v>
      </c>
      <c r="K120" s="2">
        <f>TREND(Calibration!$A$2:$A$4,Calibration!$C$2:$C$4,E120)</f>
        <v>542.57626346799475</v>
      </c>
      <c r="L120" s="2">
        <f>TREND(Calibration!$A$2:$A$4,Calibration!$D$2:$D$4,G120)</f>
        <v>-978.23705114190773</v>
      </c>
    </row>
    <row r="121" spans="1:12" x14ac:dyDescent="0.25">
      <c r="A121">
        <v>595087</v>
      </c>
      <c r="B121">
        <v>14.411999700000001</v>
      </c>
      <c r="C121">
        <v>0.48769999000000003</v>
      </c>
      <c r="D121">
        <v>28.083999630000001</v>
      </c>
      <c r="E121">
        <v>0.24606</v>
      </c>
      <c r="F121">
        <v>34.016998289999997</v>
      </c>
      <c r="G121">
        <v>5.4000000000000001E-4</v>
      </c>
      <c r="H121">
        <v>30.795000080000001</v>
      </c>
      <c r="J121" s="2">
        <f>TREND(Calibration!$A$2:$A$4,Calibration!$B$2:$B$4,C121)</f>
        <v>394.15258912389686</v>
      </c>
      <c r="K121" s="2">
        <f>TREND(Calibration!$A$2:$A$4,Calibration!$C$2:$C$4,E121)</f>
        <v>542.83446123968974</v>
      </c>
      <c r="L121" s="2">
        <f>TREND(Calibration!$A$2:$A$4,Calibration!$D$2:$D$4,G121)</f>
        <v>-978.46009080915246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14.2159996</v>
      </c>
      <c r="C2">
        <v>0.47789999999999999</v>
      </c>
      <c r="D2">
        <v>27.70400047</v>
      </c>
      <c r="E2">
        <v>0.24415999999999999</v>
      </c>
      <c r="F2">
        <v>33.188999180000003</v>
      </c>
      <c r="G2">
        <v>5.4000000000000001E-4</v>
      </c>
      <c r="H2">
        <v>30.493000030000001</v>
      </c>
      <c r="J2" s="2">
        <f>TREND(Calibration!$A$2:$A$4,Calibration!$B$2:$B$4,C2)</f>
        <v>386.64013041742226</v>
      </c>
      <c r="K2" s="2">
        <f>TREND(Calibration!$A$2:$A$4,Calibration!$C$2:$C$4,E2)</f>
        <v>534.65683553173153</v>
      </c>
      <c r="L2" s="2">
        <f>TREND(Calibration!$A$2:$A$4,Calibration!$D$2:$D$4,G2)</f>
        <v>-978.46009080915246</v>
      </c>
    </row>
    <row r="3" spans="1:12" x14ac:dyDescent="0.25">
      <c r="A3">
        <v>4246</v>
      </c>
      <c r="B3">
        <v>14.161000250000001</v>
      </c>
      <c r="C3">
        <v>0.48870000000000002</v>
      </c>
      <c r="D3">
        <v>27.694000240000001</v>
      </c>
      <c r="E3">
        <v>0.24405999</v>
      </c>
      <c r="F3">
        <v>33.228000639999998</v>
      </c>
      <c r="G3">
        <v>4.2999999999999999E-4</v>
      </c>
      <c r="H3">
        <v>30.396999359999999</v>
      </c>
      <c r="J3" s="2">
        <f>TREND(Calibration!$A$2:$A$4,Calibration!$B$2:$B$4,C3)</f>
        <v>394.91917499092955</v>
      </c>
      <c r="K3" s="2">
        <f>TREND(Calibration!$A$2:$A$4,Calibration!$C$2:$C$4,E3)</f>
        <v>534.22639113854598</v>
      </c>
      <c r="L3" s="2">
        <f>TREND(Calibration!$A$2:$A$4,Calibration!$D$2:$D$4,G3)</f>
        <v>-978.95077807709083</v>
      </c>
    </row>
    <row r="4" spans="1:12" x14ac:dyDescent="0.25">
      <c r="A4">
        <v>9165</v>
      </c>
      <c r="B4">
        <v>14.131999970000001</v>
      </c>
      <c r="C4">
        <v>0.49579999000000002</v>
      </c>
      <c r="D4">
        <v>27.742000579999999</v>
      </c>
      <c r="E4">
        <v>0.24405999</v>
      </c>
      <c r="F4">
        <v>33.215000150000002</v>
      </c>
      <c r="G4">
        <v>5.4000000000000001E-4</v>
      </c>
      <c r="H4">
        <v>30.35899925</v>
      </c>
      <c r="J4" s="2">
        <f>TREND(Calibration!$A$2:$A$4,Calibration!$B$2:$B$4,C4)</f>
        <v>400.36187255402729</v>
      </c>
      <c r="K4" s="2">
        <f>TREND(Calibration!$A$2:$A$4,Calibration!$C$2:$C$4,E4)</f>
        <v>534.22639113854598</v>
      </c>
      <c r="L4" s="2">
        <f>TREND(Calibration!$A$2:$A$4,Calibration!$D$2:$D$4,G4)</f>
        <v>-978.46009080915246</v>
      </c>
    </row>
    <row r="5" spans="1:12" x14ac:dyDescent="0.25">
      <c r="A5">
        <v>14165</v>
      </c>
      <c r="B5">
        <v>14.1420002</v>
      </c>
      <c r="C5">
        <v>0.49090001</v>
      </c>
      <c r="D5">
        <v>27.70400047</v>
      </c>
      <c r="E5">
        <v>0.24410999999999999</v>
      </c>
      <c r="F5">
        <v>33.182998660000003</v>
      </c>
      <c r="G5">
        <v>5.4000000000000001E-4</v>
      </c>
      <c r="H5">
        <v>30.384000780000001</v>
      </c>
      <c r="J5" s="2">
        <f>TREND(Calibration!$A$2:$A$4,Calibration!$B$2:$B$4,C5)</f>
        <v>396.605654699463</v>
      </c>
      <c r="K5" s="2">
        <f>TREND(Calibration!$A$2:$A$4,Calibration!$C$2:$C$4,E5)</f>
        <v>534.44163485520653</v>
      </c>
      <c r="L5" s="2">
        <f>TREND(Calibration!$A$2:$A$4,Calibration!$D$2:$D$4,G5)</f>
        <v>-978.46009080915246</v>
      </c>
    </row>
    <row r="6" spans="1:12" x14ac:dyDescent="0.25">
      <c r="A6">
        <v>19166</v>
      </c>
      <c r="B6">
        <v>14.126000400000001</v>
      </c>
      <c r="C6">
        <v>0.49520001000000002</v>
      </c>
      <c r="D6">
        <v>27.69199944</v>
      </c>
      <c r="E6">
        <v>0.24405999</v>
      </c>
      <c r="F6">
        <v>33.201999659999998</v>
      </c>
      <c r="G6">
        <v>4.2999999999999999E-4</v>
      </c>
      <c r="H6">
        <v>30.31999969</v>
      </c>
      <c r="J6" s="2">
        <f>TREND(Calibration!$A$2:$A$4,Calibration!$B$2:$B$4,C6)</f>
        <v>399.90194096484095</v>
      </c>
      <c r="K6" s="2">
        <f>TREND(Calibration!$A$2:$A$4,Calibration!$C$2:$C$4,E6)</f>
        <v>534.22639113854598</v>
      </c>
      <c r="L6" s="2">
        <f>TREND(Calibration!$A$2:$A$4,Calibration!$D$2:$D$4,G6)</f>
        <v>-978.95077807709083</v>
      </c>
    </row>
    <row r="7" spans="1:12" x14ac:dyDescent="0.25">
      <c r="A7">
        <v>24167</v>
      </c>
      <c r="B7">
        <v>14.164999959999999</v>
      </c>
      <c r="C7">
        <v>0.49360000999999998</v>
      </c>
      <c r="D7">
        <v>27.658000950000002</v>
      </c>
      <c r="E7">
        <v>0.24410999999999999</v>
      </c>
      <c r="F7">
        <v>33.191001890000003</v>
      </c>
      <c r="G7">
        <v>5.9000000000000003E-4</v>
      </c>
      <c r="H7">
        <v>30.420000080000001</v>
      </c>
      <c r="J7" s="2">
        <f>TREND(Calibration!$A$2:$A$4,Calibration!$B$2:$B$4,C7)</f>
        <v>398.67541584283981</v>
      </c>
      <c r="K7" s="2">
        <f>TREND(Calibration!$A$2:$A$4,Calibration!$C$2:$C$4,E7)</f>
        <v>534.44163485520653</v>
      </c>
      <c r="L7" s="2">
        <f>TREND(Calibration!$A$2:$A$4,Calibration!$D$2:$D$4,G7)</f>
        <v>-978.23705114190773</v>
      </c>
    </row>
    <row r="8" spans="1:12" x14ac:dyDescent="0.25">
      <c r="A8">
        <v>29160</v>
      </c>
      <c r="B8">
        <v>14.126000400000001</v>
      </c>
      <c r="C8">
        <v>0.49250000999999999</v>
      </c>
      <c r="D8">
        <v>27.687000269999999</v>
      </c>
      <c r="E8">
        <v>0.24405999</v>
      </c>
      <c r="F8">
        <v>33.22000122</v>
      </c>
      <c r="G8">
        <v>4.8999999999999998E-4</v>
      </c>
      <c r="H8">
        <v>30.346000669999999</v>
      </c>
      <c r="J8" s="2">
        <f>TREND(Calibration!$A$2:$A$4,Calibration!$B$2:$B$4,C8)</f>
        <v>397.83217982146408</v>
      </c>
      <c r="K8" s="2">
        <f>TREND(Calibration!$A$2:$A$4,Calibration!$C$2:$C$4,E8)</f>
        <v>534.22639113854598</v>
      </c>
      <c r="L8" s="2">
        <f>TREND(Calibration!$A$2:$A$4,Calibration!$D$2:$D$4,G8)</f>
        <v>-978.6831304763972</v>
      </c>
    </row>
    <row r="9" spans="1:12" x14ac:dyDescent="0.25">
      <c r="A9">
        <v>34167</v>
      </c>
      <c r="B9">
        <v>14.100999829999999</v>
      </c>
      <c r="C9">
        <v>0.49090001</v>
      </c>
      <c r="D9">
        <v>27.698999400000002</v>
      </c>
      <c r="E9">
        <v>0.24410999999999999</v>
      </c>
      <c r="F9">
        <v>33.207000729999997</v>
      </c>
      <c r="G9">
        <v>3.8000000000000002E-4</v>
      </c>
      <c r="H9">
        <v>30.336999890000001</v>
      </c>
      <c r="J9" s="2">
        <f>TREND(Calibration!$A$2:$A$4,Calibration!$B$2:$B$4,C9)</f>
        <v>396.605654699463</v>
      </c>
      <c r="K9" s="2">
        <f>TREND(Calibration!$A$2:$A$4,Calibration!$C$2:$C$4,E9)</f>
        <v>534.44163485520653</v>
      </c>
      <c r="L9" s="2">
        <f>TREND(Calibration!$A$2:$A$4,Calibration!$D$2:$D$4,G9)</f>
        <v>-979.17381774433557</v>
      </c>
    </row>
    <row r="10" spans="1:12" x14ac:dyDescent="0.25">
      <c r="A10">
        <v>39161</v>
      </c>
      <c r="B10">
        <v>14.125</v>
      </c>
      <c r="C10">
        <v>0.48280001</v>
      </c>
      <c r="D10">
        <v>27.6590004</v>
      </c>
      <c r="E10">
        <v>0.24415999999999999</v>
      </c>
      <c r="F10">
        <v>33.158000950000002</v>
      </c>
      <c r="G10">
        <v>5.4000000000000001E-4</v>
      </c>
      <c r="H10">
        <v>30.4109993</v>
      </c>
      <c r="J10" s="2">
        <f>TREND(Calibration!$A$2:$A$4,Calibration!$B$2:$B$4,C10)</f>
        <v>390.39637126933258</v>
      </c>
      <c r="K10" s="2">
        <f>TREND(Calibration!$A$2:$A$4,Calibration!$C$2:$C$4,E10)</f>
        <v>534.65683553173153</v>
      </c>
      <c r="L10" s="2">
        <f>TREND(Calibration!$A$2:$A$4,Calibration!$D$2:$D$4,G10)</f>
        <v>-978.46009080915246</v>
      </c>
    </row>
    <row r="11" spans="1:12" x14ac:dyDescent="0.25">
      <c r="A11">
        <v>44169</v>
      </c>
      <c r="B11">
        <v>14.14099979</v>
      </c>
      <c r="C11">
        <v>0.49680001000000001</v>
      </c>
      <c r="D11">
        <v>27.67200089</v>
      </c>
      <c r="E11">
        <v>0.24410999999999999</v>
      </c>
      <c r="F11">
        <v>33.244998930000001</v>
      </c>
      <c r="G11">
        <v>4.8999999999999998E-4</v>
      </c>
      <c r="H11">
        <v>30.370000839999999</v>
      </c>
      <c r="J11" s="2">
        <f>TREND(Calibration!$A$2:$A$4,Calibration!$B$2:$B$4,C11)</f>
        <v>401.12846608684202</v>
      </c>
      <c r="K11" s="2">
        <f>TREND(Calibration!$A$2:$A$4,Calibration!$C$2:$C$4,E11)</f>
        <v>534.44163485520653</v>
      </c>
      <c r="L11" s="2">
        <f>TREND(Calibration!$A$2:$A$4,Calibration!$D$2:$D$4,G11)</f>
        <v>-978.6831304763972</v>
      </c>
    </row>
    <row r="12" spans="1:12" x14ac:dyDescent="0.25">
      <c r="A12">
        <v>49166</v>
      </c>
      <c r="B12">
        <v>14.130000109999999</v>
      </c>
      <c r="C12">
        <v>0.48330000000000001</v>
      </c>
      <c r="D12">
        <v>27.67099953</v>
      </c>
      <c r="E12">
        <v>0.24410999999999999</v>
      </c>
      <c r="F12">
        <v>33.1609993</v>
      </c>
      <c r="G12">
        <v>4.8999999999999998E-4</v>
      </c>
      <c r="H12">
        <v>30.36000061</v>
      </c>
      <c r="J12" s="2">
        <f>TREND(Calibration!$A$2:$A$4,Calibration!$B$2:$B$4,C12)</f>
        <v>390.77965270417587</v>
      </c>
      <c r="K12" s="2">
        <f>TREND(Calibration!$A$2:$A$4,Calibration!$C$2:$C$4,E12)</f>
        <v>534.44163485520653</v>
      </c>
      <c r="L12" s="2">
        <f>TREND(Calibration!$A$2:$A$4,Calibration!$D$2:$D$4,G12)</f>
        <v>-978.6831304763972</v>
      </c>
    </row>
    <row r="13" spans="1:12" x14ac:dyDescent="0.25">
      <c r="A13">
        <v>54163</v>
      </c>
      <c r="B13">
        <v>14.182000159999999</v>
      </c>
      <c r="C13">
        <v>0.47850000999999998</v>
      </c>
      <c r="D13">
        <v>27.638999940000001</v>
      </c>
      <c r="E13">
        <v>0.24410999999999999</v>
      </c>
      <c r="F13">
        <v>33.187000269999999</v>
      </c>
      <c r="G13">
        <v>5.9000000000000003E-4</v>
      </c>
      <c r="H13">
        <v>30.437000269999999</v>
      </c>
      <c r="J13" s="2">
        <f>TREND(Calibration!$A$2:$A$4,Calibration!$B$2:$B$4,C13)</f>
        <v>387.10008500395463</v>
      </c>
      <c r="K13" s="2">
        <f>TREND(Calibration!$A$2:$A$4,Calibration!$C$2:$C$4,E13)</f>
        <v>534.44163485520653</v>
      </c>
      <c r="L13" s="2">
        <f>TREND(Calibration!$A$2:$A$4,Calibration!$D$2:$D$4,G13)</f>
        <v>-978.23705114190773</v>
      </c>
    </row>
    <row r="14" spans="1:12" x14ac:dyDescent="0.25">
      <c r="A14">
        <v>59162</v>
      </c>
      <c r="B14">
        <v>14.19200039</v>
      </c>
      <c r="C14">
        <v>0.48930001000000001</v>
      </c>
      <c r="D14">
        <v>27.625999449999998</v>
      </c>
      <c r="E14">
        <v>0.24389</v>
      </c>
      <c r="F14">
        <v>33.228000639999998</v>
      </c>
      <c r="G14">
        <v>5.4000000000000001E-4</v>
      </c>
      <c r="H14">
        <v>30.42700005</v>
      </c>
      <c r="J14" s="2">
        <f>TREND(Calibration!$A$2:$A$4,Calibration!$B$2:$B$4,C14)</f>
        <v>395.37912957746192</v>
      </c>
      <c r="K14" s="2">
        <f>TREND(Calibration!$A$2:$A$4,Calibration!$C$2:$C$4,E14)</f>
        <v>533.49475187849544</v>
      </c>
      <c r="L14" s="2">
        <f>TREND(Calibration!$A$2:$A$4,Calibration!$D$2:$D$4,G14)</f>
        <v>-978.46009080915246</v>
      </c>
    </row>
    <row r="15" spans="1:12" x14ac:dyDescent="0.25">
      <c r="A15">
        <v>64259</v>
      </c>
      <c r="B15">
        <v>14.211000439999999</v>
      </c>
      <c r="C15">
        <v>0.4914</v>
      </c>
      <c r="D15">
        <v>27.635999680000001</v>
      </c>
      <c r="E15">
        <v>0.24383999000000001</v>
      </c>
      <c r="F15">
        <v>33.23500061</v>
      </c>
      <c r="G15">
        <v>5.4000000000000001E-4</v>
      </c>
      <c r="H15">
        <v>30.392000199999998</v>
      </c>
      <c r="J15" s="2">
        <f>TREND(Calibration!$A$2:$A$4,Calibration!$B$2:$B$4,C15)</f>
        <v>396.98893613430636</v>
      </c>
      <c r="K15" s="2">
        <f>TREND(Calibration!$A$2:$A$4,Calibration!$C$2:$C$4,E15)</f>
        <v>533.27950816183511</v>
      </c>
      <c r="L15" s="2">
        <f>TREND(Calibration!$A$2:$A$4,Calibration!$D$2:$D$4,G15)</f>
        <v>-978.46009080915246</v>
      </c>
    </row>
    <row r="16" spans="1:12" x14ac:dyDescent="0.25">
      <c r="A16">
        <v>69161</v>
      </c>
      <c r="B16">
        <v>14.19200039</v>
      </c>
      <c r="C16">
        <v>0.48870000000000002</v>
      </c>
      <c r="D16">
        <v>27.625999449999998</v>
      </c>
      <c r="E16">
        <v>0.24410999999999999</v>
      </c>
      <c r="F16">
        <v>33.222000119999997</v>
      </c>
      <c r="G16">
        <v>5.9000000000000003E-4</v>
      </c>
      <c r="H16">
        <v>30.378999709999999</v>
      </c>
      <c r="J16" s="2">
        <f>TREND(Calibration!$A$2:$A$4,Calibration!$B$2:$B$4,C16)</f>
        <v>394.91917499092955</v>
      </c>
      <c r="K16" s="2">
        <f>TREND(Calibration!$A$2:$A$4,Calibration!$C$2:$C$4,E16)</f>
        <v>534.44163485520653</v>
      </c>
      <c r="L16" s="2">
        <f>TREND(Calibration!$A$2:$A$4,Calibration!$D$2:$D$4,G16)</f>
        <v>-978.23705114190773</v>
      </c>
    </row>
    <row r="17" spans="1:12" x14ac:dyDescent="0.25">
      <c r="A17">
        <v>74416</v>
      </c>
      <c r="B17">
        <v>14.16899967</v>
      </c>
      <c r="C17">
        <v>0.49039999000000001</v>
      </c>
      <c r="D17">
        <v>27.667999269999999</v>
      </c>
      <c r="E17">
        <v>0.24389</v>
      </c>
      <c r="F17">
        <v>33.208999630000001</v>
      </c>
      <c r="G17">
        <v>5.4000000000000001E-4</v>
      </c>
      <c r="H17">
        <v>30.372999190000002</v>
      </c>
      <c r="J17" s="2">
        <f>TREND(Calibration!$A$2:$A$4,Calibration!$B$2:$B$4,C17)</f>
        <v>396.22235026727367</v>
      </c>
      <c r="K17" s="2">
        <f>TREND(Calibration!$A$2:$A$4,Calibration!$C$2:$C$4,E17)</f>
        <v>533.49475187849544</v>
      </c>
      <c r="L17" s="2">
        <f>TREND(Calibration!$A$2:$A$4,Calibration!$D$2:$D$4,G17)</f>
        <v>-978.46009080915246</v>
      </c>
    </row>
    <row r="18" spans="1:12" x14ac:dyDescent="0.25">
      <c r="A18">
        <v>79161</v>
      </c>
      <c r="B18">
        <v>14.164999959999999</v>
      </c>
      <c r="C18">
        <v>0.47960001000000002</v>
      </c>
      <c r="D18">
        <v>27.708000179999999</v>
      </c>
      <c r="E18">
        <v>0.24405999</v>
      </c>
      <c r="F18">
        <v>33.176998140000002</v>
      </c>
      <c r="G18">
        <v>3.8000000000000002E-4</v>
      </c>
      <c r="H18">
        <v>30.408000950000002</v>
      </c>
      <c r="J18" s="2">
        <f>TREND(Calibration!$A$2:$A$4,Calibration!$B$2:$B$4,C18)</f>
        <v>387.94332102533042</v>
      </c>
      <c r="K18" s="2">
        <f>TREND(Calibration!$A$2:$A$4,Calibration!$C$2:$C$4,E18)</f>
        <v>534.22639113854598</v>
      </c>
      <c r="L18" s="2">
        <f>TREND(Calibration!$A$2:$A$4,Calibration!$D$2:$D$4,G18)</f>
        <v>-979.17381774433557</v>
      </c>
    </row>
    <row r="19" spans="1:12" x14ac:dyDescent="0.25">
      <c r="A19">
        <v>84162</v>
      </c>
      <c r="B19">
        <v>14.2329998</v>
      </c>
      <c r="C19">
        <v>0.47850000999999998</v>
      </c>
      <c r="D19">
        <v>27.687000269999999</v>
      </c>
      <c r="E19">
        <v>0.24410999999999999</v>
      </c>
      <c r="F19">
        <v>33.186000819999997</v>
      </c>
      <c r="G19">
        <v>4.8999999999999998E-4</v>
      </c>
      <c r="H19">
        <v>30.42399979</v>
      </c>
      <c r="J19" s="2">
        <f>TREND(Calibration!$A$2:$A$4,Calibration!$B$2:$B$4,C19)</f>
        <v>387.10008500395463</v>
      </c>
      <c r="K19" s="2">
        <f>TREND(Calibration!$A$2:$A$4,Calibration!$C$2:$C$4,E19)</f>
        <v>534.44163485520653</v>
      </c>
      <c r="L19" s="2">
        <f>TREND(Calibration!$A$2:$A$4,Calibration!$D$2:$D$4,G19)</f>
        <v>-978.6831304763972</v>
      </c>
    </row>
    <row r="20" spans="1:12" x14ac:dyDescent="0.25">
      <c r="A20">
        <v>89163</v>
      </c>
      <c r="B20">
        <v>14.23600006</v>
      </c>
      <c r="C20">
        <v>0.48930001000000001</v>
      </c>
      <c r="D20">
        <v>27.700000760000002</v>
      </c>
      <c r="E20">
        <v>0.24405999</v>
      </c>
      <c r="F20">
        <v>33.252998349999999</v>
      </c>
      <c r="G20">
        <v>5.4000000000000001E-4</v>
      </c>
      <c r="H20">
        <v>30.379999160000001</v>
      </c>
      <c r="J20" s="2">
        <f>TREND(Calibration!$A$2:$A$4,Calibration!$B$2:$B$4,C20)</f>
        <v>395.37912957746192</v>
      </c>
      <c r="K20" s="2">
        <f>TREND(Calibration!$A$2:$A$4,Calibration!$C$2:$C$4,E20)</f>
        <v>534.22639113854598</v>
      </c>
      <c r="L20" s="2">
        <f>TREND(Calibration!$A$2:$A$4,Calibration!$D$2:$D$4,G20)</f>
        <v>-978.46009080915246</v>
      </c>
    </row>
    <row r="21" spans="1:12" x14ac:dyDescent="0.25">
      <c r="A21">
        <v>94168</v>
      </c>
      <c r="B21">
        <v>14.309000019999999</v>
      </c>
      <c r="C21">
        <v>0.48230001</v>
      </c>
      <c r="D21">
        <v>27.752000809999998</v>
      </c>
      <c r="E21">
        <v>0.24399999999999999</v>
      </c>
      <c r="F21">
        <v>33.244998930000001</v>
      </c>
      <c r="G21">
        <v>4.8999999999999998E-4</v>
      </c>
      <c r="H21">
        <v>30.372999190000002</v>
      </c>
      <c r="J21" s="2">
        <f>TREND(Calibration!$A$2:$A$4,Calibration!$B$2:$B$4,C21)</f>
        <v>390.01308216870723</v>
      </c>
      <c r="K21" s="2">
        <f>TREND(Calibration!$A$2:$A$4,Calibration!$C$2:$C$4,E21)</f>
        <v>533.96819336685098</v>
      </c>
      <c r="L21" s="2">
        <f>TREND(Calibration!$A$2:$A$4,Calibration!$D$2:$D$4,G21)</f>
        <v>-978.6831304763972</v>
      </c>
    </row>
    <row r="22" spans="1:12" x14ac:dyDescent="0.25">
      <c r="A22">
        <v>99373</v>
      </c>
      <c r="B22">
        <v>14.364000320000001</v>
      </c>
      <c r="C22">
        <v>0.48060000000000003</v>
      </c>
      <c r="D22">
        <v>27.73500061</v>
      </c>
      <c r="E22">
        <v>0.24410999999999999</v>
      </c>
      <c r="F22">
        <v>33.247001650000001</v>
      </c>
      <c r="G22">
        <v>4.8999999999999998E-4</v>
      </c>
      <c r="H22">
        <v>30.50300026</v>
      </c>
      <c r="J22" s="2">
        <f>TREND(Calibration!$A$2:$A$4,Calibration!$B$2:$B$4,C22)</f>
        <v>388.70989156079906</v>
      </c>
      <c r="K22" s="2">
        <f>TREND(Calibration!$A$2:$A$4,Calibration!$C$2:$C$4,E22)</f>
        <v>534.44163485520653</v>
      </c>
      <c r="L22" s="2">
        <f>TREND(Calibration!$A$2:$A$4,Calibration!$D$2:$D$4,G22)</f>
        <v>-978.6831304763972</v>
      </c>
    </row>
    <row r="23" spans="1:12" x14ac:dyDescent="0.25">
      <c r="A23">
        <v>104163</v>
      </c>
      <c r="B23">
        <v>14.36699963</v>
      </c>
      <c r="C23">
        <v>0.48660001000000003</v>
      </c>
      <c r="D23">
        <v>27.71299934</v>
      </c>
      <c r="E23">
        <v>0.24410999999999999</v>
      </c>
      <c r="F23">
        <v>33.284999849999998</v>
      </c>
      <c r="G23">
        <v>5.9000000000000003E-4</v>
      </c>
      <c r="H23">
        <v>30.506000520000001</v>
      </c>
      <c r="J23" s="2">
        <f>TREND(Calibration!$A$2:$A$4,Calibration!$B$2:$B$4,C23)</f>
        <v>393.30936843408512</v>
      </c>
      <c r="K23" s="2">
        <f>TREND(Calibration!$A$2:$A$4,Calibration!$C$2:$C$4,E23)</f>
        <v>534.44163485520653</v>
      </c>
      <c r="L23" s="2">
        <f>TREND(Calibration!$A$2:$A$4,Calibration!$D$2:$D$4,G23)</f>
        <v>-978.23705114190773</v>
      </c>
    </row>
    <row r="24" spans="1:12" x14ac:dyDescent="0.25">
      <c r="A24">
        <v>109164</v>
      </c>
      <c r="B24">
        <v>14.402999879999999</v>
      </c>
      <c r="C24">
        <v>0.49409999999999998</v>
      </c>
      <c r="D24">
        <v>27.73699951</v>
      </c>
      <c r="E24">
        <v>0.24372999000000001</v>
      </c>
      <c r="F24">
        <v>33.323001859999998</v>
      </c>
      <c r="G24">
        <v>4.8999999999999998E-4</v>
      </c>
      <c r="H24">
        <v>30.48500061</v>
      </c>
      <c r="J24" s="2">
        <f>TREND(Calibration!$A$2:$A$4,Calibration!$B$2:$B$4,C24)</f>
        <v>399.05869727768317</v>
      </c>
      <c r="K24" s="2">
        <f>TREND(Calibration!$A$2:$A$4,Calibration!$C$2:$C$4,E24)</f>
        <v>532.80606667347956</v>
      </c>
      <c r="L24" s="2">
        <f>TREND(Calibration!$A$2:$A$4,Calibration!$D$2:$D$4,G24)</f>
        <v>-978.6831304763972</v>
      </c>
    </row>
    <row r="25" spans="1:12" x14ac:dyDescent="0.25">
      <c r="A25">
        <v>114282</v>
      </c>
      <c r="B25">
        <v>14.36100006</v>
      </c>
      <c r="C25">
        <v>0.48010001000000002</v>
      </c>
      <c r="D25">
        <v>27.73699951</v>
      </c>
      <c r="E25">
        <v>0.24410999999999999</v>
      </c>
      <c r="F25">
        <v>33.26499939</v>
      </c>
      <c r="G25">
        <v>5.4000000000000001E-4</v>
      </c>
      <c r="H25">
        <v>30.530000690000001</v>
      </c>
      <c r="J25" s="2">
        <f>TREND(Calibration!$A$2:$A$4,Calibration!$B$2:$B$4,C25)</f>
        <v>388.32661012595577</v>
      </c>
      <c r="K25" s="2">
        <f>TREND(Calibration!$A$2:$A$4,Calibration!$C$2:$C$4,E25)</f>
        <v>534.44163485520653</v>
      </c>
      <c r="L25" s="2">
        <f>TREND(Calibration!$A$2:$A$4,Calibration!$D$2:$D$4,G25)</f>
        <v>-978.46009080915246</v>
      </c>
    </row>
    <row r="26" spans="1:12" x14ac:dyDescent="0.25">
      <c r="A26">
        <v>119164</v>
      </c>
      <c r="B26">
        <v>14.36699963</v>
      </c>
      <c r="C26">
        <v>0.4844</v>
      </c>
      <c r="D26">
        <v>27.73399925</v>
      </c>
      <c r="E26">
        <v>0.24415999999999999</v>
      </c>
      <c r="F26">
        <v>33.316001890000003</v>
      </c>
      <c r="G26">
        <v>5.4000000000000001E-4</v>
      </c>
      <c r="H26">
        <v>30.513999940000001</v>
      </c>
      <c r="J26" s="2">
        <f>TREND(Calibration!$A$2:$A$4,Calibration!$B$2:$B$4,C26)</f>
        <v>391.6228887255516</v>
      </c>
      <c r="K26" s="2">
        <f>TREND(Calibration!$A$2:$A$4,Calibration!$C$2:$C$4,E26)</f>
        <v>534.65683553173153</v>
      </c>
      <c r="L26" s="2">
        <f>TREND(Calibration!$A$2:$A$4,Calibration!$D$2:$D$4,G26)</f>
        <v>-978.46009080915246</v>
      </c>
    </row>
    <row r="27" spans="1:12" x14ac:dyDescent="0.25">
      <c r="A27">
        <v>124162</v>
      </c>
      <c r="B27">
        <v>14.29899979</v>
      </c>
      <c r="C27">
        <v>0.48769999000000003</v>
      </c>
      <c r="D27">
        <v>27.743999479999999</v>
      </c>
      <c r="E27">
        <v>0.24379000000000001</v>
      </c>
      <c r="F27">
        <v>33.293998719999998</v>
      </c>
      <c r="G27">
        <v>5.4000000000000001E-4</v>
      </c>
      <c r="H27">
        <v>30.399000170000001</v>
      </c>
      <c r="J27" s="2">
        <f>TREND(Calibration!$A$2:$A$4,Calibration!$B$2:$B$4,C27)</f>
        <v>394.15258912389686</v>
      </c>
      <c r="K27" s="2">
        <f>TREND(Calibration!$A$2:$A$4,Calibration!$C$2:$C$4,E27)</f>
        <v>533.06435052544521</v>
      </c>
      <c r="L27" s="2">
        <f>TREND(Calibration!$A$2:$A$4,Calibration!$D$2:$D$4,G27)</f>
        <v>-978.46009080915246</v>
      </c>
    </row>
    <row r="28" spans="1:12" x14ac:dyDescent="0.25">
      <c r="A28">
        <v>129167</v>
      </c>
      <c r="B28">
        <v>14.309000019999999</v>
      </c>
      <c r="C28">
        <v>0.48550000999999998</v>
      </c>
      <c r="D28">
        <v>27.760000229999999</v>
      </c>
      <c r="E28">
        <v>0.24379000000000001</v>
      </c>
      <c r="F28">
        <v>33.27099991</v>
      </c>
      <c r="G28">
        <v>4.8999999999999998E-4</v>
      </c>
      <c r="H28">
        <v>30.447000500000001</v>
      </c>
      <c r="J28" s="2">
        <f>TREND(Calibration!$A$2:$A$4,Calibration!$B$2:$B$4,C28)</f>
        <v>392.46613241270938</v>
      </c>
      <c r="K28" s="2">
        <f>TREND(Calibration!$A$2:$A$4,Calibration!$C$2:$C$4,E28)</f>
        <v>533.06435052544521</v>
      </c>
      <c r="L28" s="2">
        <f>TREND(Calibration!$A$2:$A$4,Calibration!$D$2:$D$4,G28)</f>
        <v>-978.6831304763972</v>
      </c>
    </row>
    <row r="29" spans="1:12" x14ac:dyDescent="0.25">
      <c r="A29">
        <v>134163</v>
      </c>
      <c r="B29">
        <v>14.29899979</v>
      </c>
      <c r="C29">
        <v>0.49790001</v>
      </c>
      <c r="D29">
        <v>27.75</v>
      </c>
      <c r="E29">
        <v>0.24368000000000001</v>
      </c>
      <c r="F29">
        <v>33.29700089</v>
      </c>
      <c r="G29">
        <v>5.4000000000000001E-4</v>
      </c>
      <c r="H29">
        <v>30.388999940000001</v>
      </c>
      <c r="J29" s="2">
        <f>TREND(Calibration!$A$2:$A$4,Calibration!$B$2:$B$4,C29)</f>
        <v>401.97170210821776</v>
      </c>
      <c r="K29" s="2">
        <f>TREND(Calibration!$A$2:$A$4,Calibration!$C$2:$C$4,E29)</f>
        <v>532.59090903708966</v>
      </c>
      <c r="L29" s="2">
        <f>TREND(Calibration!$A$2:$A$4,Calibration!$D$2:$D$4,G29)</f>
        <v>-978.46009080915246</v>
      </c>
    </row>
    <row r="30" spans="1:12" x14ac:dyDescent="0.25">
      <c r="A30">
        <v>139163</v>
      </c>
      <c r="B30">
        <v>14.26799965</v>
      </c>
      <c r="C30">
        <v>0.48060000000000003</v>
      </c>
      <c r="D30">
        <v>27.749000550000002</v>
      </c>
      <c r="E30">
        <v>0.24372999000000001</v>
      </c>
      <c r="F30">
        <v>33.250999450000002</v>
      </c>
      <c r="G30">
        <v>4.2999999999999999E-4</v>
      </c>
      <c r="H30">
        <v>30.402000430000001</v>
      </c>
      <c r="J30" s="2">
        <f>TREND(Calibration!$A$2:$A$4,Calibration!$B$2:$B$4,C30)</f>
        <v>388.70989156079906</v>
      </c>
      <c r="K30" s="2">
        <f>TREND(Calibration!$A$2:$A$4,Calibration!$C$2:$C$4,E30)</f>
        <v>532.80606667347956</v>
      </c>
      <c r="L30" s="2">
        <f>TREND(Calibration!$A$2:$A$4,Calibration!$D$2:$D$4,G30)</f>
        <v>-978.95077807709083</v>
      </c>
    </row>
    <row r="31" spans="1:12" x14ac:dyDescent="0.25">
      <c r="A31">
        <v>144163</v>
      </c>
      <c r="B31">
        <v>14.31700039</v>
      </c>
      <c r="C31">
        <v>0.48170000000000002</v>
      </c>
      <c r="D31">
        <v>27.743000030000001</v>
      </c>
      <c r="E31">
        <v>0.24379000000000001</v>
      </c>
      <c r="F31">
        <v>33.248001100000003</v>
      </c>
      <c r="G31">
        <v>4.2999999999999999E-4</v>
      </c>
      <c r="H31">
        <v>30.48500061</v>
      </c>
      <c r="J31" s="2">
        <f>TREND(Calibration!$A$2:$A$4,Calibration!$B$2:$B$4,C31)</f>
        <v>389.5531275821748</v>
      </c>
      <c r="K31" s="2">
        <f>TREND(Calibration!$A$2:$A$4,Calibration!$C$2:$C$4,E31)</f>
        <v>533.06435052544521</v>
      </c>
      <c r="L31" s="2">
        <f>TREND(Calibration!$A$2:$A$4,Calibration!$D$2:$D$4,G31)</f>
        <v>-978.95077807709083</v>
      </c>
    </row>
    <row r="32" spans="1:12" x14ac:dyDescent="0.25">
      <c r="A32">
        <v>149164</v>
      </c>
      <c r="B32">
        <v>14.347999570000001</v>
      </c>
      <c r="C32">
        <v>0.48500000999999998</v>
      </c>
      <c r="D32">
        <v>27.721000669999999</v>
      </c>
      <c r="E32">
        <v>0.24383999000000001</v>
      </c>
      <c r="F32">
        <v>33.286998750000002</v>
      </c>
      <c r="G32">
        <v>4.8999999999999998E-4</v>
      </c>
      <c r="H32">
        <v>30.492000579999999</v>
      </c>
      <c r="J32" s="2">
        <f>TREND(Calibration!$A$2:$A$4,Calibration!$B$2:$B$4,C32)</f>
        <v>392.08284331208404</v>
      </c>
      <c r="K32" s="2">
        <f>TREND(Calibration!$A$2:$A$4,Calibration!$C$2:$C$4,E32)</f>
        <v>533.27950816183511</v>
      </c>
      <c r="L32" s="2">
        <f>TREND(Calibration!$A$2:$A$4,Calibration!$D$2:$D$4,G32)</f>
        <v>-978.6831304763972</v>
      </c>
    </row>
    <row r="33" spans="1:12" x14ac:dyDescent="0.25">
      <c r="A33">
        <v>154164</v>
      </c>
      <c r="B33">
        <v>14.33199978</v>
      </c>
      <c r="C33">
        <v>0.48980001000000001</v>
      </c>
      <c r="D33">
        <v>27.684000019999999</v>
      </c>
      <c r="E33">
        <v>0.24410999999999999</v>
      </c>
      <c r="F33">
        <v>33.292999270000003</v>
      </c>
      <c r="G33">
        <v>5.4000000000000001E-4</v>
      </c>
      <c r="H33">
        <v>30.504999160000001</v>
      </c>
      <c r="J33" s="2">
        <f>TREND(Calibration!$A$2:$A$4,Calibration!$B$2:$B$4,C33)</f>
        <v>395.76241867808727</v>
      </c>
      <c r="K33" s="2">
        <f>TREND(Calibration!$A$2:$A$4,Calibration!$C$2:$C$4,E33)</f>
        <v>534.44163485520653</v>
      </c>
      <c r="L33" s="2">
        <f>TREND(Calibration!$A$2:$A$4,Calibration!$D$2:$D$4,G33)</f>
        <v>-978.46009080915246</v>
      </c>
    </row>
    <row r="34" spans="1:12" x14ac:dyDescent="0.25">
      <c r="A34">
        <v>159163</v>
      </c>
      <c r="B34">
        <v>14.27999973</v>
      </c>
      <c r="C34">
        <v>0.48930001000000001</v>
      </c>
      <c r="D34">
        <v>27.704999919999999</v>
      </c>
      <c r="E34">
        <v>0.24405999</v>
      </c>
      <c r="F34">
        <v>33.307998660000003</v>
      </c>
      <c r="G34">
        <v>5.9000000000000003E-4</v>
      </c>
      <c r="H34">
        <v>30.469999309999999</v>
      </c>
      <c r="J34" s="2">
        <f>TREND(Calibration!$A$2:$A$4,Calibration!$B$2:$B$4,C34)</f>
        <v>395.37912957746192</v>
      </c>
      <c r="K34" s="2">
        <f>TREND(Calibration!$A$2:$A$4,Calibration!$C$2:$C$4,E34)</f>
        <v>534.22639113854598</v>
      </c>
      <c r="L34" s="2">
        <f>TREND(Calibration!$A$2:$A$4,Calibration!$D$2:$D$4,G34)</f>
        <v>-978.23705114190773</v>
      </c>
    </row>
    <row r="35" spans="1:12" x14ac:dyDescent="0.25">
      <c r="A35">
        <v>164163</v>
      </c>
      <c r="B35">
        <v>14.20600033</v>
      </c>
      <c r="C35">
        <v>0.48930001000000001</v>
      </c>
      <c r="D35">
        <v>27.694000240000001</v>
      </c>
      <c r="E35">
        <v>0.24410999999999999</v>
      </c>
      <c r="F35">
        <v>33.29499817</v>
      </c>
      <c r="G35">
        <v>5.9000000000000003E-4</v>
      </c>
      <c r="H35">
        <v>30.44499969</v>
      </c>
      <c r="J35" s="2">
        <f>TREND(Calibration!$A$2:$A$4,Calibration!$B$2:$B$4,C35)</f>
        <v>395.37912957746192</v>
      </c>
      <c r="K35" s="2">
        <f>TREND(Calibration!$A$2:$A$4,Calibration!$C$2:$C$4,E35)</f>
        <v>534.44163485520653</v>
      </c>
      <c r="L35" s="2">
        <f>TREND(Calibration!$A$2:$A$4,Calibration!$D$2:$D$4,G35)</f>
        <v>-978.23705114190773</v>
      </c>
    </row>
    <row r="36" spans="1:12" x14ac:dyDescent="0.25">
      <c r="A36">
        <v>169252</v>
      </c>
      <c r="B36">
        <v>14.17500019</v>
      </c>
      <c r="C36">
        <v>0.48230001</v>
      </c>
      <c r="D36">
        <v>27.666999820000001</v>
      </c>
      <c r="E36">
        <v>0.24410999999999999</v>
      </c>
      <c r="F36">
        <v>33.271999360000002</v>
      </c>
      <c r="G36">
        <v>4.8999999999999998E-4</v>
      </c>
      <c r="H36">
        <v>30.509000780000001</v>
      </c>
      <c r="J36" s="2">
        <f>TREND(Calibration!$A$2:$A$4,Calibration!$B$2:$B$4,C36)</f>
        <v>390.01308216870723</v>
      </c>
      <c r="K36" s="2">
        <f>TREND(Calibration!$A$2:$A$4,Calibration!$C$2:$C$4,E36)</f>
        <v>534.44163485520653</v>
      </c>
      <c r="L36" s="2">
        <f>TREND(Calibration!$A$2:$A$4,Calibration!$D$2:$D$4,G36)</f>
        <v>-978.6831304763972</v>
      </c>
    </row>
    <row r="37" spans="1:12" x14ac:dyDescent="0.25">
      <c r="A37">
        <v>174164</v>
      </c>
      <c r="B37">
        <v>14.13799953</v>
      </c>
      <c r="C37">
        <v>0.48980001000000001</v>
      </c>
      <c r="D37">
        <v>27.69199944</v>
      </c>
      <c r="E37">
        <v>0.24410999999999999</v>
      </c>
      <c r="F37">
        <v>33.306999210000001</v>
      </c>
      <c r="G37">
        <v>6.4999999999999997E-4</v>
      </c>
      <c r="H37">
        <v>30.426000599999998</v>
      </c>
      <c r="J37" s="2">
        <f>TREND(Calibration!$A$2:$A$4,Calibration!$B$2:$B$4,C37)</f>
        <v>395.76241867808727</v>
      </c>
      <c r="K37" s="2">
        <f>TREND(Calibration!$A$2:$A$4,Calibration!$C$2:$C$4,E37)</f>
        <v>534.44163485520653</v>
      </c>
      <c r="L37" s="2">
        <f>TREND(Calibration!$A$2:$A$4,Calibration!$D$2:$D$4,G37)</f>
        <v>-977.96940354121409</v>
      </c>
    </row>
    <row r="38" spans="1:12" x14ac:dyDescent="0.25">
      <c r="A38">
        <v>179255</v>
      </c>
      <c r="B38">
        <v>14.12199974</v>
      </c>
      <c r="C38">
        <v>0.47580001</v>
      </c>
      <c r="D38">
        <v>27.687999730000001</v>
      </c>
      <c r="E38">
        <v>0.24410999999999999</v>
      </c>
      <c r="F38">
        <v>33.223999020000001</v>
      </c>
      <c r="G38">
        <v>4.8999999999999998E-4</v>
      </c>
      <c r="H38">
        <v>30.476999280000001</v>
      </c>
      <c r="J38" s="2">
        <f>TREND(Calibration!$A$2:$A$4,Calibration!$B$2:$B$4,C38)</f>
        <v>385.03032386057782</v>
      </c>
      <c r="K38" s="2">
        <f>TREND(Calibration!$A$2:$A$4,Calibration!$C$2:$C$4,E38)</f>
        <v>534.44163485520653</v>
      </c>
      <c r="L38" s="2">
        <f>TREND(Calibration!$A$2:$A$4,Calibration!$D$2:$D$4,G38)</f>
        <v>-978.6831304763972</v>
      </c>
    </row>
    <row r="39" spans="1:12" x14ac:dyDescent="0.25">
      <c r="A39">
        <v>184162</v>
      </c>
      <c r="B39">
        <v>14.105999949999999</v>
      </c>
      <c r="C39">
        <v>0.48120001000000001</v>
      </c>
      <c r="D39">
        <v>27.711000439999999</v>
      </c>
      <c r="E39">
        <v>0.24410999999999999</v>
      </c>
      <c r="F39">
        <v>33.26499939</v>
      </c>
      <c r="G39">
        <v>3.8000000000000002E-4</v>
      </c>
      <c r="H39">
        <v>30.429000850000001</v>
      </c>
      <c r="J39" s="2">
        <f>TREND(Calibration!$A$2:$A$4,Calibration!$B$2:$B$4,C39)</f>
        <v>389.1698461473315</v>
      </c>
      <c r="K39" s="2">
        <f>TREND(Calibration!$A$2:$A$4,Calibration!$C$2:$C$4,E39)</f>
        <v>534.44163485520653</v>
      </c>
      <c r="L39" s="2">
        <f>TREND(Calibration!$A$2:$A$4,Calibration!$D$2:$D$4,G39)</f>
        <v>-979.17381774433557</v>
      </c>
    </row>
    <row r="40" spans="1:12" x14ac:dyDescent="0.25">
      <c r="A40">
        <v>189163</v>
      </c>
      <c r="B40">
        <v>14.12899971</v>
      </c>
      <c r="C40">
        <v>0.47520000000000001</v>
      </c>
      <c r="D40">
        <v>27.70100021</v>
      </c>
      <c r="E40">
        <v>0.24410999999999999</v>
      </c>
      <c r="F40">
        <v>33.236000060000002</v>
      </c>
      <c r="G40">
        <v>5.4000000000000001E-4</v>
      </c>
      <c r="H40">
        <v>30.409999849999998</v>
      </c>
      <c r="J40" s="2">
        <f>TREND(Calibration!$A$2:$A$4,Calibration!$B$2:$B$4,C40)</f>
        <v>384.57036927404545</v>
      </c>
      <c r="K40" s="2">
        <f>TREND(Calibration!$A$2:$A$4,Calibration!$C$2:$C$4,E40)</f>
        <v>534.44163485520653</v>
      </c>
      <c r="L40" s="2">
        <f>TREND(Calibration!$A$2:$A$4,Calibration!$D$2:$D$4,G40)</f>
        <v>-978.46009080915246</v>
      </c>
    </row>
    <row r="41" spans="1:12" x14ac:dyDescent="0.25">
      <c r="A41">
        <v>194164</v>
      </c>
      <c r="B41">
        <v>14.15100002</v>
      </c>
      <c r="C41">
        <v>0.47580001</v>
      </c>
      <c r="D41">
        <v>27.724000929999999</v>
      </c>
      <c r="E41">
        <v>0.24405999</v>
      </c>
      <c r="F41">
        <v>33.251998899999997</v>
      </c>
      <c r="G41">
        <v>4.8999999999999998E-4</v>
      </c>
      <c r="H41">
        <v>30.39100075</v>
      </c>
      <c r="J41" s="2">
        <f>TREND(Calibration!$A$2:$A$4,Calibration!$B$2:$B$4,C41)</f>
        <v>385.03032386057782</v>
      </c>
      <c r="K41" s="2">
        <f>TREND(Calibration!$A$2:$A$4,Calibration!$C$2:$C$4,E41)</f>
        <v>534.22639113854598</v>
      </c>
      <c r="L41" s="2">
        <f>TREND(Calibration!$A$2:$A$4,Calibration!$D$2:$D$4,G41)</f>
        <v>-978.6831304763972</v>
      </c>
    </row>
    <row r="42" spans="1:12" x14ac:dyDescent="0.25">
      <c r="A42">
        <v>199162</v>
      </c>
      <c r="B42">
        <v>14.196999549999999</v>
      </c>
      <c r="C42">
        <v>0.47310001000000002</v>
      </c>
      <c r="D42">
        <v>27.69799995</v>
      </c>
      <c r="E42">
        <v>0.24415999999999999</v>
      </c>
      <c r="F42">
        <v>33.22000122</v>
      </c>
      <c r="G42">
        <v>4.2999999999999999E-4</v>
      </c>
      <c r="H42">
        <v>30.43899918</v>
      </c>
      <c r="J42" s="2">
        <f>TREND(Calibration!$A$2:$A$4,Calibration!$B$2:$B$4,C42)</f>
        <v>382.96056271720101</v>
      </c>
      <c r="K42" s="2">
        <f>TREND(Calibration!$A$2:$A$4,Calibration!$C$2:$C$4,E42)</f>
        <v>534.65683553173153</v>
      </c>
      <c r="L42" s="2">
        <f>TREND(Calibration!$A$2:$A$4,Calibration!$D$2:$D$4,G42)</f>
        <v>-978.95077807709083</v>
      </c>
    </row>
    <row r="43" spans="1:12" x14ac:dyDescent="0.25">
      <c r="A43">
        <v>204163</v>
      </c>
      <c r="B43">
        <v>14.20300007</v>
      </c>
      <c r="C43">
        <v>0.4763</v>
      </c>
      <c r="D43">
        <v>27.708000179999999</v>
      </c>
      <c r="E43">
        <v>0.24410999999999999</v>
      </c>
      <c r="F43">
        <v>33.223999020000001</v>
      </c>
      <c r="G43">
        <v>4.8999999999999998E-4</v>
      </c>
      <c r="H43">
        <v>30.416000369999999</v>
      </c>
      <c r="J43" s="2">
        <f>TREND(Calibration!$A$2:$A$4,Calibration!$B$2:$B$4,C43)</f>
        <v>385.41360529542118</v>
      </c>
      <c r="K43" s="2">
        <f>TREND(Calibration!$A$2:$A$4,Calibration!$C$2:$C$4,E43)</f>
        <v>534.44163485520653</v>
      </c>
      <c r="L43" s="2">
        <f>TREND(Calibration!$A$2:$A$4,Calibration!$D$2:$D$4,G43)</f>
        <v>-978.6831304763972</v>
      </c>
    </row>
    <row r="44" spans="1:12" x14ac:dyDescent="0.25">
      <c r="A44">
        <v>209164</v>
      </c>
      <c r="B44">
        <v>14.21899986</v>
      </c>
      <c r="C44">
        <v>0.47199999999999998</v>
      </c>
      <c r="D44">
        <v>27.666000369999999</v>
      </c>
      <c r="E44">
        <v>0.24410999999999999</v>
      </c>
      <c r="F44">
        <v>33.245998380000003</v>
      </c>
      <c r="G44">
        <v>4.8999999999999998E-4</v>
      </c>
      <c r="H44">
        <v>30.431999210000001</v>
      </c>
      <c r="J44" s="2">
        <f>TREND(Calibration!$A$2:$A$4,Calibration!$B$2:$B$4,C44)</f>
        <v>382.11731903004323</v>
      </c>
      <c r="K44" s="2">
        <f>TREND(Calibration!$A$2:$A$4,Calibration!$C$2:$C$4,E44)</f>
        <v>534.44163485520653</v>
      </c>
      <c r="L44" s="2">
        <f>TREND(Calibration!$A$2:$A$4,Calibration!$D$2:$D$4,G44)</f>
        <v>-978.6831304763972</v>
      </c>
    </row>
    <row r="45" spans="1:12" x14ac:dyDescent="0.25">
      <c r="A45">
        <v>214163</v>
      </c>
      <c r="B45">
        <v>14.25800037</v>
      </c>
      <c r="C45">
        <v>0.4763</v>
      </c>
      <c r="D45">
        <v>27.690999980000001</v>
      </c>
      <c r="E45">
        <v>0.24410999999999999</v>
      </c>
      <c r="F45">
        <v>33.248001100000003</v>
      </c>
      <c r="G45">
        <v>5.4000000000000001E-4</v>
      </c>
      <c r="H45">
        <v>30.475000380000001</v>
      </c>
      <c r="J45" s="2">
        <f>TREND(Calibration!$A$2:$A$4,Calibration!$B$2:$B$4,C45)</f>
        <v>385.41360529542118</v>
      </c>
      <c r="K45" s="2">
        <f>TREND(Calibration!$A$2:$A$4,Calibration!$C$2:$C$4,E45)</f>
        <v>534.44163485520653</v>
      </c>
      <c r="L45" s="2">
        <f>TREND(Calibration!$A$2:$A$4,Calibration!$D$2:$D$4,G45)</f>
        <v>-978.46009080915246</v>
      </c>
    </row>
    <row r="46" spans="1:12" x14ac:dyDescent="0.25">
      <c r="A46">
        <v>219163</v>
      </c>
      <c r="B46">
        <v>14.28100014</v>
      </c>
      <c r="C46">
        <v>0.47789999999999999</v>
      </c>
      <c r="D46">
        <v>27.69499969</v>
      </c>
      <c r="E46">
        <v>0.24410999999999999</v>
      </c>
      <c r="F46">
        <v>33.261001589999999</v>
      </c>
      <c r="G46">
        <v>4.8999999999999998E-4</v>
      </c>
      <c r="H46">
        <v>30.510999680000001</v>
      </c>
      <c r="J46" s="2">
        <f>TREND(Calibration!$A$2:$A$4,Calibration!$B$2:$B$4,C46)</f>
        <v>386.64013041742226</v>
      </c>
      <c r="K46" s="2">
        <f>TREND(Calibration!$A$2:$A$4,Calibration!$C$2:$C$4,E46)</f>
        <v>534.44163485520653</v>
      </c>
      <c r="L46" s="2">
        <f>TREND(Calibration!$A$2:$A$4,Calibration!$D$2:$D$4,G46)</f>
        <v>-978.6831304763972</v>
      </c>
    </row>
    <row r="47" spans="1:12" x14ac:dyDescent="0.25">
      <c r="A47">
        <v>224162</v>
      </c>
      <c r="B47">
        <v>14.319000239999999</v>
      </c>
      <c r="C47">
        <v>0.48280001</v>
      </c>
      <c r="D47">
        <v>27.690000529999999</v>
      </c>
      <c r="E47">
        <v>0.24449000000000001</v>
      </c>
      <c r="F47">
        <v>33.304000850000001</v>
      </c>
      <c r="G47">
        <v>5.9000000000000003E-4</v>
      </c>
      <c r="H47">
        <v>30.534999849999998</v>
      </c>
      <c r="J47" s="2">
        <f>TREND(Calibration!$A$2:$A$4,Calibration!$B$2:$B$4,C47)</f>
        <v>390.39637126933258</v>
      </c>
      <c r="K47" s="2">
        <f>TREND(Calibration!$A$2:$A$4,Calibration!$C$2:$C$4,E47)</f>
        <v>536.07715999679817</v>
      </c>
      <c r="L47" s="2">
        <f>TREND(Calibration!$A$2:$A$4,Calibration!$D$2:$D$4,G47)</f>
        <v>-978.23705114190773</v>
      </c>
    </row>
    <row r="48" spans="1:12" x14ac:dyDescent="0.25">
      <c r="A48">
        <v>229163</v>
      </c>
      <c r="B48">
        <v>14.315999980000001</v>
      </c>
      <c r="C48">
        <v>0.47580001</v>
      </c>
      <c r="D48">
        <v>27.728000640000001</v>
      </c>
      <c r="E48">
        <v>0.24410999999999999</v>
      </c>
      <c r="F48">
        <v>33.280998230000002</v>
      </c>
      <c r="G48">
        <v>4.2999999999999999E-4</v>
      </c>
      <c r="H48">
        <v>30.471000669999999</v>
      </c>
      <c r="J48" s="2">
        <f>TREND(Calibration!$A$2:$A$4,Calibration!$B$2:$B$4,C48)</f>
        <v>385.03032386057782</v>
      </c>
      <c r="K48" s="2">
        <f>TREND(Calibration!$A$2:$A$4,Calibration!$C$2:$C$4,E48)</f>
        <v>534.44163485520653</v>
      </c>
      <c r="L48" s="2">
        <f>TREND(Calibration!$A$2:$A$4,Calibration!$D$2:$D$4,G48)</f>
        <v>-978.95077807709083</v>
      </c>
    </row>
    <row r="49" spans="1:12" x14ac:dyDescent="0.25">
      <c r="A49">
        <v>234301</v>
      </c>
      <c r="B49">
        <v>14.34399986</v>
      </c>
      <c r="C49">
        <v>0.48390000999999999</v>
      </c>
      <c r="D49">
        <v>27.746000290000001</v>
      </c>
      <c r="E49">
        <v>0.24410999999999999</v>
      </c>
      <c r="F49">
        <v>33.326999659999998</v>
      </c>
      <c r="G49">
        <v>4.8999999999999998E-4</v>
      </c>
      <c r="H49">
        <v>30.4109993</v>
      </c>
      <c r="J49" s="2">
        <f>TREND(Calibration!$A$2:$A$4,Calibration!$B$2:$B$4,C49)</f>
        <v>391.23960729070831</v>
      </c>
      <c r="K49" s="2">
        <f>TREND(Calibration!$A$2:$A$4,Calibration!$C$2:$C$4,E49)</f>
        <v>534.44163485520653</v>
      </c>
      <c r="L49" s="2">
        <f>TREND(Calibration!$A$2:$A$4,Calibration!$D$2:$D$4,G49)</f>
        <v>-978.6831304763972</v>
      </c>
    </row>
    <row r="50" spans="1:12" x14ac:dyDescent="0.25">
      <c r="A50">
        <v>239164</v>
      </c>
      <c r="B50">
        <v>14.40799999</v>
      </c>
      <c r="C50">
        <v>0.47360000000000002</v>
      </c>
      <c r="D50">
        <v>27.75300026</v>
      </c>
      <c r="E50">
        <v>0.24437999999999999</v>
      </c>
      <c r="F50">
        <v>33.299999239999998</v>
      </c>
      <c r="G50">
        <v>4.8999999999999998E-4</v>
      </c>
      <c r="H50">
        <v>30.540000920000001</v>
      </c>
      <c r="J50" s="2">
        <f>TREND(Calibration!$A$2:$A$4,Calibration!$B$2:$B$4,C50)</f>
        <v>383.34384415204437</v>
      </c>
      <c r="K50" s="2">
        <f>TREND(Calibration!$A$2:$A$4,Calibration!$C$2:$C$4,E50)</f>
        <v>535.60371850844263</v>
      </c>
      <c r="L50" s="2">
        <f>TREND(Calibration!$A$2:$A$4,Calibration!$D$2:$D$4,G50)</f>
        <v>-978.6831304763972</v>
      </c>
    </row>
    <row r="51" spans="1:12" x14ac:dyDescent="0.25">
      <c r="A51">
        <v>244212</v>
      </c>
      <c r="B51">
        <v>14.43000031</v>
      </c>
      <c r="C51">
        <v>0.48120001000000001</v>
      </c>
      <c r="D51">
        <v>27.777000430000001</v>
      </c>
      <c r="E51">
        <v>0.24437999999999999</v>
      </c>
      <c r="F51">
        <v>33.337001800000003</v>
      </c>
      <c r="G51">
        <v>4.2999999999999999E-4</v>
      </c>
      <c r="H51">
        <v>30.548000340000002</v>
      </c>
      <c r="J51" s="2">
        <f>TREND(Calibration!$A$2:$A$4,Calibration!$B$2:$B$4,C51)</f>
        <v>389.1698461473315</v>
      </c>
      <c r="K51" s="2">
        <f>TREND(Calibration!$A$2:$A$4,Calibration!$C$2:$C$4,E51)</f>
        <v>535.60371850844263</v>
      </c>
      <c r="L51" s="2">
        <f>TREND(Calibration!$A$2:$A$4,Calibration!$D$2:$D$4,G51)</f>
        <v>-978.95077807709083</v>
      </c>
    </row>
    <row r="52" spans="1:12" x14ac:dyDescent="0.25">
      <c r="A52">
        <v>249162</v>
      </c>
      <c r="B52">
        <v>14.43700027</v>
      </c>
      <c r="C52">
        <v>0.47960001000000002</v>
      </c>
      <c r="D52">
        <v>27.792999269999999</v>
      </c>
      <c r="E52">
        <v>0.24471000000000001</v>
      </c>
      <c r="F52">
        <v>33.347000119999997</v>
      </c>
      <c r="G52">
        <v>5.4000000000000001E-4</v>
      </c>
      <c r="H52">
        <v>30.56399918</v>
      </c>
      <c r="J52" s="2">
        <f>TREND(Calibration!$A$2:$A$4,Calibration!$B$2:$B$4,C52)</f>
        <v>387.94332102533042</v>
      </c>
      <c r="K52" s="2">
        <f>TREND(Calibration!$A$2:$A$4,Calibration!$C$2:$C$4,E52)</f>
        <v>537.02404297350904</v>
      </c>
      <c r="L52" s="2">
        <f>TREND(Calibration!$A$2:$A$4,Calibration!$D$2:$D$4,G52)</f>
        <v>-978.46009080915246</v>
      </c>
    </row>
    <row r="53" spans="1:12" x14ac:dyDescent="0.25">
      <c r="A53">
        <v>254164</v>
      </c>
      <c r="B53">
        <v>14.40400028</v>
      </c>
      <c r="C53">
        <v>0.47690000999999999</v>
      </c>
      <c r="D53">
        <v>27.760999680000001</v>
      </c>
      <c r="E53">
        <v>0.24507999</v>
      </c>
      <c r="F53">
        <v>33.353000639999998</v>
      </c>
      <c r="G53">
        <v>4.8999999999999998E-4</v>
      </c>
      <c r="H53">
        <v>30.545000080000001</v>
      </c>
      <c r="J53" s="2">
        <f>TREND(Calibration!$A$2:$A$4,Calibration!$B$2:$B$4,C53)</f>
        <v>385.87355988195355</v>
      </c>
      <c r="K53" s="2">
        <f>TREND(Calibration!$A$2:$A$4,Calibration!$C$2:$C$4,E53)</f>
        <v>538.61648493966027</v>
      </c>
      <c r="L53" s="2">
        <f>TREND(Calibration!$A$2:$A$4,Calibration!$D$2:$D$4,G53)</f>
        <v>-978.6831304763972</v>
      </c>
    </row>
    <row r="54" spans="1:12" x14ac:dyDescent="0.25">
      <c r="A54">
        <v>259164</v>
      </c>
      <c r="B54">
        <v>14.40100002</v>
      </c>
      <c r="C54">
        <v>0.48230001</v>
      </c>
      <c r="D54">
        <v>27.752000809999998</v>
      </c>
      <c r="E54">
        <v>0.24503</v>
      </c>
      <c r="F54">
        <v>33.362998959999999</v>
      </c>
      <c r="G54">
        <v>4.8999999999999998E-4</v>
      </c>
      <c r="H54">
        <v>30.56699944</v>
      </c>
      <c r="J54" s="2">
        <f>TREND(Calibration!$A$2:$A$4,Calibration!$B$2:$B$4,C54)</f>
        <v>390.01308216870723</v>
      </c>
      <c r="K54" s="2">
        <f>TREND(Calibration!$A$2:$A$4,Calibration!$C$2:$C$4,E54)</f>
        <v>538.40132730327036</v>
      </c>
      <c r="L54" s="2">
        <f>TREND(Calibration!$A$2:$A$4,Calibration!$D$2:$D$4,G54)</f>
        <v>-978.6831304763972</v>
      </c>
    </row>
    <row r="55" spans="1:12" x14ac:dyDescent="0.25">
      <c r="A55">
        <v>264168</v>
      </c>
      <c r="B55">
        <v>14.381999970000001</v>
      </c>
      <c r="C55">
        <v>0.48599999999999999</v>
      </c>
      <c r="D55">
        <v>27.757999420000001</v>
      </c>
      <c r="E55">
        <v>0.24503</v>
      </c>
      <c r="F55">
        <v>33.372001650000001</v>
      </c>
      <c r="G55">
        <v>4.8999999999999998E-4</v>
      </c>
      <c r="H55">
        <v>30.606000900000002</v>
      </c>
      <c r="J55" s="2">
        <f>TREND(Calibration!$A$2:$A$4,Calibration!$B$2:$B$4,C55)</f>
        <v>392.84941384755268</v>
      </c>
      <c r="K55" s="2">
        <f>TREND(Calibration!$A$2:$A$4,Calibration!$C$2:$C$4,E55)</f>
        <v>538.40132730327036</v>
      </c>
      <c r="L55" s="2">
        <f>TREND(Calibration!$A$2:$A$4,Calibration!$D$2:$D$4,G55)</f>
        <v>-978.6831304763972</v>
      </c>
    </row>
    <row r="56" spans="1:12" x14ac:dyDescent="0.25">
      <c r="A56">
        <v>269164</v>
      </c>
      <c r="B56">
        <v>14.35900021</v>
      </c>
      <c r="C56">
        <v>0.47360000000000002</v>
      </c>
      <c r="D56">
        <v>27.802999499999999</v>
      </c>
      <c r="E56">
        <v>0.24507999</v>
      </c>
      <c r="F56">
        <v>33.344001769999998</v>
      </c>
      <c r="G56">
        <v>3.8000000000000002E-4</v>
      </c>
      <c r="H56">
        <v>30.590000150000002</v>
      </c>
      <c r="J56" s="2">
        <f>TREND(Calibration!$A$2:$A$4,Calibration!$B$2:$B$4,C56)</f>
        <v>383.34384415204437</v>
      </c>
      <c r="K56" s="2">
        <f>TREND(Calibration!$A$2:$A$4,Calibration!$C$2:$C$4,E56)</f>
        <v>538.61648493966027</v>
      </c>
      <c r="L56" s="2">
        <f>TREND(Calibration!$A$2:$A$4,Calibration!$D$2:$D$4,G56)</f>
        <v>-979.17381774433557</v>
      </c>
    </row>
    <row r="57" spans="1:12" x14ac:dyDescent="0.25">
      <c r="A57">
        <v>274163</v>
      </c>
      <c r="B57">
        <v>14.32600021</v>
      </c>
      <c r="C57">
        <v>0.47850000999999998</v>
      </c>
      <c r="D57">
        <v>27.76799965</v>
      </c>
      <c r="E57">
        <v>0.24503</v>
      </c>
      <c r="F57">
        <v>33.355998990000003</v>
      </c>
      <c r="G57">
        <v>5.4000000000000001E-4</v>
      </c>
      <c r="H57">
        <v>30.56100082</v>
      </c>
      <c r="J57" s="2">
        <f>TREND(Calibration!$A$2:$A$4,Calibration!$B$2:$B$4,C57)</f>
        <v>387.10008500395463</v>
      </c>
      <c r="K57" s="2">
        <f>TREND(Calibration!$A$2:$A$4,Calibration!$C$2:$C$4,E57)</f>
        <v>538.40132730327036</v>
      </c>
      <c r="L57" s="2">
        <f>TREND(Calibration!$A$2:$A$4,Calibration!$D$2:$D$4,G57)</f>
        <v>-978.46009080915246</v>
      </c>
    </row>
    <row r="58" spans="1:12" x14ac:dyDescent="0.25">
      <c r="A58">
        <v>279245</v>
      </c>
      <c r="B58">
        <v>14.26500034</v>
      </c>
      <c r="C58">
        <v>0.47420001000000001</v>
      </c>
      <c r="D58">
        <v>27.774000170000001</v>
      </c>
      <c r="E58">
        <v>0.24507999</v>
      </c>
      <c r="F58">
        <v>33.337001800000003</v>
      </c>
      <c r="G58">
        <v>4.8999999999999998E-4</v>
      </c>
      <c r="H58">
        <v>30.51300049</v>
      </c>
      <c r="J58" s="2">
        <f>TREND(Calibration!$A$2:$A$4,Calibration!$B$2:$B$4,C58)</f>
        <v>383.80379873857675</v>
      </c>
      <c r="K58" s="2">
        <f>TREND(Calibration!$A$2:$A$4,Calibration!$C$2:$C$4,E58)</f>
        <v>538.61648493966027</v>
      </c>
      <c r="L58" s="2">
        <f>TREND(Calibration!$A$2:$A$4,Calibration!$D$2:$D$4,G58)</f>
        <v>-978.6831304763972</v>
      </c>
    </row>
    <row r="59" spans="1:12" x14ac:dyDescent="0.25">
      <c r="A59">
        <v>284164</v>
      </c>
      <c r="B59">
        <v>14.244999890000001</v>
      </c>
      <c r="C59">
        <v>0.48120001000000001</v>
      </c>
      <c r="D59">
        <v>27.76799965</v>
      </c>
      <c r="E59">
        <v>0.24535000000000001</v>
      </c>
      <c r="F59">
        <v>33.333999630000001</v>
      </c>
      <c r="G59">
        <v>4.8999999999999998E-4</v>
      </c>
      <c r="H59">
        <v>30.451999659999998</v>
      </c>
      <c r="J59" s="2">
        <f>TREND(Calibration!$A$2:$A$4,Calibration!$B$2:$B$4,C59)</f>
        <v>389.1698461473315</v>
      </c>
      <c r="K59" s="2">
        <f>TREND(Calibration!$A$2:$A$4,Calibration!$C$2:$C$4,E59)</f>
        <v>539.77861163303169</v>
      </c>
      <c r="L59" s="2">
        <f>TREND(Calibration!$A$2:$A$4,Calibration!$D$2:$D$4,G59)</f>
        <v>-978.6831304763972</v>
      </c>
    </row>
    <row r="60" spans="1:12" x14ac:dyDescent="0.25">
      <c r="A60">
        <v>289232</v>
      </c>
      <c r="B60">
        <v>14.227999690000001</v>
      </c>
      <c r="C60">
        <v>0.48980001000000001</v>
      </c>
      <c r="D60">
        <v>27.7859993</v>
      </c>
      <c r="E60">
        <v>0.24535000000000001</v>
      </c>
      <c r="F60">
        <v>33.3429985</v>
      </c>
      <c r="G60">
        <v>5.4000000000000001E-4</v>
      </c>
      <c r="H60">
        <v>30.458000179999999</v>
      </c>
      <c r="J60" s="2">
        <f>TREND(Calibration!$A$2:$A$4,Calibration!$B$2:$B$4,C60)</f>
        <v>395.76241867808727</v>
      </c>
      <c r="K60" s="2">
        <f>TREND(Calibration!$A$2:$A$4,Calibration!$C$2:$C$4,E60)</f>
        <v>539.77861163303169</v>
      </c>
      <c r="L60" s="2">
        <f>TREND(Calibration!$A$2:$A$4,Calibration!$D$2:$D$4,G60)</f>
        <v>-978.46009080915246</v>
      </c>
    </row>
    <row r="61" spans="1:12" x14ac:dyDescent="0.25">
      <c r="A61">
        <v>294163</v>
      </c>
      <c r="B61">
        <v>14.196000099999999</v>
      </c>
      <c r="C61">
        <v>0.48930001000000001</v>
      </c>
      <c r="D61">
        <v>27.759000780000001</v>
      </c>
      <c r="E61">
        <v>0.24535000000000001</v>
      </c>
      <c r="F61">
        <v>33.32400131</v>
      </c>
      <c r="G61">
        <v>5.4000000000000001E-4</v>
      </c>
      <c r="H61">
        <v>30.416999820000001</v>
      </c>
      <c r="J61" s="2">
        <f>TREND(Calibration!$A$2:$A$4,Calibration!$B$2:$B$4,C61)</f>
        <v>395.37912957746192</v>
      </c>
      <c r="K61" s="2">
        <f>TREND(Calibration!$A$2:$A$4,Calibration!$C$2:$C$4,E61)</f>
        <v>539.77861163303169</v>
      </c>
      <c r="L61" s="2">
        <f>TREND(Calibration!$A$2:$A$4,Calibration!$D$2:$D$4,G61)</f>
        <v>-978.46009080915246</v>
      </c>
    </row>
    <row r="62" spans="1:12" x14ac:dyDescent="0.25">
      <c r="A62">
        <v>299164</v>
      </c>
      <c r="B62">
        <v>14.21500015</v>
      </c>
      <c r="C62">
        <v>0.48980001000000001</v>
      </c>
      <c r="D62">
        <v>27.759000780000001</v>
      </c>
      <c r="E62">
        <v>0.24540999999999999</v>
      </c>
      <c r="F62">
        <v>33.326999659999998</v>
      </c>
      <c r="G62">
        <v>5.9000000000000003E-4</v>
      </c>
      <c r="H62">
        <v>30.43000031</v>
      </c>
      <c r="J62" s="2">
        <f>TREND(Calibration!$A$2:$A$4,Calibration!$B$2:$B$4,C62)</f>
        <v>395.76241867808727</v>
      </c>
      <c r="K62" s="2">
        <f>TREND(Calibration!$A$2:$A$4,Calibration!$C$2:$C$4,E62)</f>
        <v>540.03685244486201</v>
      </c>
      <c r="L62" s="2">
        <f>TREND(Calibration!$A$2:$A$4,Calibration!$D$2:$D$4,G62)</f>
        <v>-978.23705114190773</v>
      </c>
    </row>
    <row r="63" spans="1:12" x14ac:dyDescent="0.25">
      <c r="A63">
        <v>304164</v>
      </c>
      <c r="B63">
        <v>14.19200039</v>
      </c>
      <c r="C63">
        <v>0.48870000000000002</v>
      </c>
      <c r="D63">
        <v>27.76600075</v>
      </c>
      <c r="E63">
        <v>0.24546000000000001</v>
      </c>
      <c r="F63">
        <v>33.30099869</v>
      </c>
      <c r="G63">
        <v>4.2999999999999999E-4</v>
      </c>
      <c r="H63">
        <v>30.375</v>
      </c>
      <c r="J63" s="2">
        <f>TREND(Calibration!$A$2:$A$4,Calibration!$B$2:$B$4,C63)</f>
        <v>394.91917499092955</v>
      </c>
      <c r="K63" s="2">
        <f>TREND(Calibration!$A$2:$A$4,Calibration!$C$2:$C$4,E63)</f>
        <v>540.25205312138723</v>
      </c>
      <c r="L63" s="2">
        <f>TREND(Calibration!$A$2:$A$4,Calibration!$D$2:$D$4,G63)</f>
        <v>-978.95077807709083</v>
      </c>
    </row>
    <row r="64" spans="1:12" x14ac:dyDescent="0.25">
      <c r="A64">
        <v>309164</v>
      </c>
      <c r="B64">
        <v>14.17300034</v>
      </c>
      <c r="C64">
        <v>0.49470001000000002</v>
      </c>
      <c r="D64">
        <v>27.73800087</v>
      </c>
      <c r="E64">
        <v>0.24540999999999999</v>
      </c>
      <c r="F64">
        <v>33.3390007</v>
      </c>
      <c r="G64">
        <v>5.9000000000000003E-4</v>
      </c>
      <c r="H64">
        <v>30.400999070000001</v>
      </c>
      <c r="J64" s="2">
        <f>TREND(Calibration!$A$2:$A$4,Calibration!$B$2:$B$4,C64)</f>
        <v>399.5186518642156</v>
      </c>
      <c r="K64" s="2">
        <f>TREND(Calibration!$A$2:$A$4,Calibration!$C$2:$C$4,E64)</f>
        <v>540.03685244486201</v>
      </c>
      <c r="L64" s="2">
        <f>TREND(Calibration!$A$2:$A$4,Calibration!$D$2:$D$4,G64)</f>
        <v>-978.23705114190773</v>
      </c>
    </row>
    <row r="65" spans="1:12" x14ac:dyDescent="0.25">
      <c r="A65">
        <v>314171</v>
      </c>
      <c r="B65">
        <v>14.131999970000001</v>
      </c>
      <c r="C65">
        <v>0.48769999000000003</v>
      </c>
      <c r="D65">
        <v>27.76199913</v>
      </c>
      <c r="E65">
        <v>0.24535000000000001</v>
      </c>
      <c r="F65">
        <v>33.292999270000003</v>
      </c>
      <c r="G65">
        <v>4.8999999999999998E-4</v>
      </c>
      <c r="H65">
        <v>30.378999709999999</v>
      </c>
      <c r="J65" s="2">
        <f>TREND(Calibration!$A$2:$A$4,Calibration!$B$2:$B$4,C65)</f>
        <v>394.15258912389686</v>
      </c>
      <c r="K65" s="2">
        <f>TREND(Calibration!$A$2:$A$4,Calibration!$C$2:$C$4,E65)</f>
        <v>539.77861163303169</v>
      </c>
      <c r="L65" s="2">
        <f>TREND(Calibration!$A$2:$A$4,Calibration!$D$2:$D$4,G65)</f>
        <v>-978.6831304763972</v>
      </c>
    </row>
    <row r="66" spans="1:12" x14ac:dyDescent="0.25">
      <c r="A66">
        <v>319163</v>
      </c>
      <c r="B66">
        <v>14.20600033</v>
      </c>
      <c r="C66">
        <v>0.48820001000000002</v>
      </c>
      <c r="D66">
        <v>27.726999280000001</v>
      </c>
      <c r="E66">
        <v>0.24540999999999999</v>
      </c>
      <c r="F66">
        <v>33.299999239999998</v>
      </c>
      <c r="G66">
        <v>4.8999999999999998E-4</v>
      </c>
      <c r="H66">
        <v>30.447000500000001</v>
      </c>
      <c r="J66" s="2">
        <f>TREND(Calibration!$A$2:$A$4,Calibration!$B$2:$B$4,C66)</f>
        <v>394.53589355608619</v>
      </c>
      <c r="K66" s="2">
        <f>TREND(Calibration!$A$2:$A$4,Calibration!$C$2:$C$4,E66)</f>
        <v>540.03685244486201</v>
      </c>
      <c r="L66" s="2">
        <f>TREND(Calibration!$A$2:$A$4,Calibration!$D$2:$D$4,G66)</f>
        <v>-978.6831304763972</v>
      </c>
    </row>
    <row r="67" spans="1:12" x14ac:dyDescent="0.25">
      <c r="A67">
        <v>324162</v>
      </c>
      <c r="B67">
        <v>14.227999690000001</v>
      </c>
      <c r="C67">
        <v>0.48599999999999999</v>
      </c>
      <c r="D67">
        <v>27.72900009</v>
      </c>
      <c r="E67">
        <v>0.24535000000000001</v>
      </c>
      <c r="F67">
        <v>33.325000760000002</v>
      </c>
      <c r="G67">
        <v>5.4000000000000001E-4</v>
      </c>
      <c r="H67">
        <v>30.510999680000001</v>
      </c>
      <c r="J67" s="2">
        <f>TREND(Calibration!$A$2:$A$4,Calibration!$B$2:$B$4,C67)</f>
        <v>392.84941384755268</v>
      </c>
      <c r="K67" s="2">
        <f>TREND(Calibration!$A$2:$A$4,Calibration!$C$2:$C$4,E67)</f>
        <v>539.77861163303169</v>
      </c>
      <c r="L67" s="2">
        <f>TREND(Calibration!$A$2:$A$4,Calibration!$D$2:$D$4,G67)</f>
        <v>-978.46009080915246</v>
      </c>
    </row>
    <row r="68" spans="1:12" x14ac:dyDescent="0.25">
      <c r="A68">
        <v>329167</v>
      </c>
      <c r="B68">
        <v>14.208000180000001</v>
      </c>
      <c r="C68">
        <v>0.49090001</v>
      </c>
      <c r="D68">
        <v>27.7159996</v>
      </c>
      <c r="E68">
        <v>0.24535000000000001</v>
      </c>
      <c r="F68">
        <v>33.318000789999999</v>
      </c>
      <c r="G68">
        <v>4.8999999999999998E-4</v>
      </c>
      <c r="H68">
        <v>30.42399979</v>
      </c>
      <c r="J68" s="2">
        <f>TREND(Calibration!$A$2:$A$4,Calibration!$B$2:$B$4,C68)</f>
        <v>396.605654699463</v>
      </c>
      <c r="K68" s="2">
        <f>TREND(Calibration!$A$2:$A$4,Calibration!$C$2:$C$4,E68)</f>
        <v>539.77861163303169</v>
      </c>
      <c r="L68" s="2">
        <f>TREND(Calibration!$A$2:$A$4,Calibration!$D$2:$D$4,G68)</f>
        <v>-978.6831304763972</v>
      </c>
    </row>
    <row r="69" spans="1:12" x14ac:dyDescent="0.25">
      <c r="A69">
        <v>334165</v>
      </c>
      <c r="B69">
        <v>14.22099972</v>
      </c>
      <c r="C69">
        <v>0.48230001</v>
      </c>
      <c r="D69">
        <v>27.745000839999999</v>
      </c>
      <c r="E69">
        <v>0.24540999999999999</v>
      </c>
      <c r="F69">
        <v>33.27999878</v>
      </c>
      <c r="G69">
        <v>4.8999999999999998E-4</v>
      </c>
      <c r="H69">
        <v>30.417999269999999</v>
      </c>
      <c r="J69" s="2">
        <f>TREND(Calibration!$A$2:$A$4,Calibration!$B$2:$B$4,C69)</f>
        <v>390.01308216870723</v>
      </c>
      <c r="K69" s="2">
        <f>TREND(Calibration!$A$2:$A$4,Calibration!$C$2:$C$4,E69)</f>
        <v>540.03685244486201</v>
      </c>
      <c r="L69" s="2">
        <f>TREND(Calibration!$A$2:$A$4,Calibration!$D$2:$D$4,G69)</f>
        <v>-978.6831304763972</v>
      </c>
    </row>
    <row r="70" spans="1:12" x14ac:dyDescent="0.25">
      <c r="A70">
        <v>339163</v>
      </c>
      <c r="B70">
        <v>14.317999840000001</v>
      </c>
      <c r="C70">
        <v>0.48500000999999998</v>
      </c>
      <c r="D70">
        <v>27.725000380000001</v>
      </c>
      <c r="E70">
        <v>0.24540999999999999</v>
      </c>
      <c r="F70">
        <v>33.33000183</v>
      </c>
      <c r="G70">
        <v>4.8999999999999998E-4</v>
      </c>
      <c r="H70">
        <v>30.458000179999999</v>
      </c>
      <c r="J70" s="2">
        <f>TREND(Calibration!$A$2:$A$4,Calibration!$B$2:$B$4,C70)</f>
        <v>392.08284331208404</v>
      </c>
      <c r="K70" s="2">
        <f>TREND(Calibration!$A$2:$A$4,Calibration!$C$2:$C$4,E70)</f>
        <v>540.03685244486201</v>
      </c>
      <c r="L70" s="2">
        <f>TREND(Calibration!$A$2:$A$4,Calibration!$D$2:$D$4,G70)</f>
        <v>-978.6831304763972</v>
      </c>
    </row>
    <row r="71" spans="1:12" x14ac:dyDescent="0.25">
      <c r="A71">
        <v>344163</v>
      </c>
      <c r="B71">
        <v>14.33100033</v>
      </c>
      <c r="C71">
        <v>0.48660001000000003</v>
      </c>
      <c r="D71">
        <v>27.743999479999999</v>
      </c>
      <c r="E71">
        <v>0.24573</v>
      </c>
      <c r="F71">
        <v>33.313999180000003</v>
      </c>
      <c r="G71">
        <v>4.8999999999999998E-4</v>
      </c>
      <c r="H71">
        <v>30.44499969</v>
      </c>
      <c r="J71" s="2">
        <f>TREND(Calibration!$A$2:$A$4,Calibration!$B$2:$B$4,C71)</f>
        <v>393.30936843408512</v>
      </c>
      <c r="K71" s="2">
        <f>TREND(Calibration!$A$2:$A$4,Calibration!$C$2:$C$4,E71)</f>
        <v>541.41413677462333</v>
      </c>
      <c r="L71" s="2">
        <f>TREND(Calibration!$A$2:$A$4,Calibration!$D$2:$D$4,G71)</f>
        <v>-978.6831304763972</v>
      </c>
    </row>
    <row r="72" spans="1:12" x14ac:dyDescent="0.25">
      <c r="A72">
        <v>349164</v>
      </c>
      <c r="B72">
        <v>14.3920002</v>
      </c>
      <c r="C72">
        <v>0.49579999000000002</v>
      </c>
      <c r="D72">
        <v>27.739999770000001</v>
      </c>
      <c r="E72">
        <v>0.24606</v>
      </c>
      <c r="F72">
        <v>33.340999600000004</v>
      </c>
      <c r="G72">
        <v>4.8999999999999998E-4</v>
      </c>
      <c r="H72">
        <v>30.395000459999999</v>
      </c>
      <c r="J72" s="2">
        <f>TREND(Calibration!$A$2:$A$4,Calibration!$B$2:$B$4,C72)</f>
        <v>400.36187255402729</v>
      </c>
      <c r="K72" s="2">
        <f>TREND(Calibration!$A$2:$A$4,Calibration!$C$2:$C$4,E72)</f>
        <v>542.83446123968974</v>
      </c>
      <c r="L72" s="2">
        <f>TREND(Calibration!$A$2:$A$4,Calibration!$D$2:$D$4,G72)</f>
        <v>-978.6831304763972</v>
      </c>
    </row>
    <row r="73" spans="1:12" x14ac:dyDescent="0.25">
      <c r="A73">
        <v>354163</v>
      </c>
      <c r="B73">
        <v>14.44999981</v>
      </c>
      <c r="C73">
        <v>0.49520001000000002</v>
      </c>
      <c r="D73">
        <v>27.736000059999999</v>
      </c>
      <c r="E73">
        <v>0.24595</v>
      </c>
      <c r="F73">
        <v>33.366001130000001</v>
      </c>
      <c r="G73">
        <v>4.2999999999999999E-4</v>
      </c>
      <c r="H73">
        <v>30.375999449999998</v>
      </c>
      <c r="J73" s="2">
        <f>TREND(Calibration!$A$2:$A$4,Calibration!$B$2:$B$4,C73)</f>
        <v>399.90194096484095</v>
      </c>
      <c r="K73" s="2">
        <f>TREND(Calibration!$A$2:$A$4,Calibration!$C$2:$C$4,E73)</f>
        <v>542.3610197513342</v>
      </c>
      <c r="L73" s="2">
        <f>TREND(Calibration!$A$2:$A$4,Calibration!$D$2:$D$4,G73)</f>
        <v>-978.95077807709083</v>
      </c>
    </row>
    <row r="74" spans="1:12" x14ac:dyDescent="0.25">
      <c r="A74">
        <v>359277</v>
      </c>
      <c r="B74">
        <v>14.56299973</v>
      </c>
      <c r="C74">
        <v>0.49790001</v>
      </c>
      <c r="D74">
        <v>27.795000080000001</v>
      </c>
      <c r="E74">
        <v>0.24606</v>
      </c>
      <c r="F74">
        <v>33.372001650000001</v>
      </c>
      <c r="G74">
        <v>5.4000000000000001E-4</v>
      </c>
      <c r="H74">
        <v>30.430999759999999</v>
      </c>
      <c r="J74" s="2">
        <f>TREND(Calibration!$A$2:$A$4,Calibration!$B$2:$B$4,C74)</f>
        <v>401.97170210821776</v>
      </c>
      <c r="K74" s="2">
        <f>TREND(Calibration!$A$2:$A$4,Calibration!$C$2:$C$4,E74)</f>
        <v>542.83446123968974</v>
      </c>
      <c r="L74" s="2">
        <f>TREND(Calibration!$A$2:$A$4,Calibration!$D$2:$D$4,G74)</f>
        <v>-978.46009080915246</v>
      </c>
    </row>
    <row r="75" spans="1:12" x14ac:dyDescent="0.25">
      <c r="A75">
        <v>364162</v>
      </c>
      <c r="B75">
        <v>14.63300037</v>
      </c>
      <c r="C75">
        <v>0.49200000999999999</v>
      </c>
      <c r="D75">
        <v>27.802999499999999</v>
      </c>
      <c r="E75">
        <v>0.24606</v>
      </c>
      <c r="F75">
        <v>33.375</v>
      </c>
      <c r="G75">
        <v>5.9000000000000003E-4</v>
      </c>
      <c r="H75">
        <v>30.445999149999999</v>
      </c>
      <c r="J75" s="2">
        <f>TREND(Calibration!$A$2:$A$4,Calibration!$B$2:$B$4,C75)</f>
        <v>397.44889072083873</v>
      </c>
      <c r="K75" s="2">
        <f>TREND(Calibration!$A$2:$A$4,Calibration!$C$2:$C$4,E75)</f>
        <v>542.83446123968974</v>
      </c>
      <c r="L75" s="2">
        <f>TREND(Calibration!$A$2:$A$4,Calibration!$D$2:$D$4,G75)</f>
        <v>-978.23705114190773</v>
      </c>
    </row>
    <row r="76" spans="1:12" x14ac:dyDescent="0.25">
      <c r="A76">
        <v>369163</v>
      </c>
      <c r="B76">
        <v>14.727000240000001</v>
      </c>
      <c r="C76">
        <v>0.48769999000000003</v>
      </c>
      <c r="D76">
        <v>27.791999820000001</v>
      </c>
      <c r="E76">
        <v>0.24632999</v>
      </c>
      <c r="F76">
        <v>33.393001560000002</v>
      </c>
      <c r="G76">
        <v>5.4000000000000001E-4</v>
      </c>
      <c r="H76">
        <v>30.540000920000001</v>
      </c>
      <c r="J76" s="2">
        <f>TREND(Calibration!$A$2:$A$4,Calibration!$B$2:$B$4,C76)</f>
        <v>394.15258912389686</v>
      </c>
      <c r="K76" s="2">
        <f>TREND(Calibration!$A$2:$A$4,Calibration!$C$2:$C$4,E76)</f>
        <v>543.99650185279052</v>
      </c>
      <c r="L76" s="2">
        <f>TREND(Calibration!$A$2:$A$4,Calibration!$D$2:$D$4,G76)</f>
        <v>-978.46009080915246</v>
      </c>
    </row>
    <row r="77" spans="1:12" x14ac:dyDescent="0.25">
      <c r="A77">
        <v>374163</v>
      </c>
      <c r="B77">
        <v>14.77600002</v>
      </c>
      <c r="C77">
        <v>0.48660001000000003</v>
      </c>
      <c r="D77">
        <v>27.798000340000002</v>
      </c>
      <c r="E77">
        <v>0.24606</v>
      </c>
      <c r="F77">
        <v>33.418998719999998</v>
      </c>
      <c r="G77">
        <v>5.4000000000000001E-4</v>
      </c>
      <c r="H77">
        <v>30.54599953</v>
      </c>
      <c r="J77" s="2">
        <f>TREND(Calibration!$A$2:$A$4,Calibration!$B$2:$B$4,C77)</f>
        <v>393.30936843408512</v>
      </c>
      <c r="K77" s="2">
        <f>TREND(Calibration!$A$2:$A$4,Calibration!$C$2:$C$4,E77)</f>
        <v>542.83446123968974</v>
      </c>
      <c r="L77" s="2">
        <f>TREND(Calibration!$A$2:$A$4,Calibration!$D$2:$D$4,G77)</f>
        <v>-978.46009080915246</v>
      </c>
    </row>
    <row r="78" spans="1:12" x14ac:dyDescent="0.25">
      <c r="A78">
        <v>379272</v>
      </c>
      <c r="B78">
        <v>14.81099987</v>
      </c>
      <c r="C78">
        <v>0.48280001</v>
      </c>
      <c r="D78">
        <v>27.81100082</v>
      </c>
      <c r="E78">
        <v>0.24611000999999999</v>
      </c>
      <c r="F78">
        <v>33.39599991</v>
      </c>
      <c r="G78">
        <v>5.4000000000000001E-4</v>
      </c>
      <c r="H78">
        <v>30.54599953</v>
      </c>
      <c r="J78" s="2">
        <f>TREND(Calibration!$A$2:$A$4,Calibration!$B$2:$B$4,C78)</f>
        <v>390.39637126933258</v>
      </c>
      <c r="K78" s="2">
        <f>TREND(Calibration!$A$2:$A$4,Calibration!$C$2:$C$4,E78)</f>
        <v>543.0497049563503</v>
      </c>
      <c r="L78" s="2">
        <f>TREND(Calibration!$A$2:$A$4,Calibration!$D$2:$D$4,G78)</f>
        <v>-978.46009080915246</v>
      </c>
    </row>
    <row r="79" spans="1:12" x14ac:dyDescent="0.25">
      <c r="A79">
        <v>384163</v>
      </c>
      <c r="B79">
        <v>14.833999629999999</v>
      </c>
      <c r="C79">
        <v>0.47310001000000002</v>
      </c>
      <c r="D79">
        <v>27.81399918</v>
      </c>
      <c r="E79">
        <v>0.24606</v>
      </c>
      <c r="F79">
        <v>33.380001069999999</v>
      </c>
      <c r="G79">
        <v>4.8999999999999998E-4</v>
      </c>
      <c r="H79">
        <v>30.53700066</v>
      </c>
      <c r="J79" s="2">
        <f>TREND(Calibration!$A$2:$A$4,Calibration!$B$2:$B$4,C79)</f>
        <v>382.96056271720101</v>
      </c>
      <c r="K79" s="2">
        <f>TREND(Calibration!$A$2:$A$4,Calibration!$C$2:$C$4,E79)</f>
        <v>542.83446123968974</v>
      </c>
      <c r="L79" s="2">
        <f>TREND(Calibration!$A$2:$A$4,Calibration!$D$2:$D$4,G79)</f>
        <v>-978.6831304763972</v>
      </c>
    </row>
    <row r="80" spans="1:12" x14ac:dyDescent="0.25">
      <c r="A80">
        <v>389163</v>
      </c>
      <c r="B80">
        <v>14.88899994</v>
      </c>
      <c r="C80">
        <v>0.47040000999999998</v>
      </c>
      <c r="D80">
        <v>27.81699944</v>
      </c>
      <c r="E80">
        <v>0.24600000999999999</v>
      </c>
      <c r="F80">
        <v>33.387001040000001</v>
      </c>
      <c r="G80">
        <v>5.4000000000000001E-4</v>
      </c>
      <c r="H80">
        <v>30.492000579999999</v>
      </c>
      <c r="J80" s="2">
        <f>TREND(Calibration!$A$2:$A$4,Calibration!$B$2:$B$4,C80)</f>
        <v>380.89080157382421</v>
      </c>
      <c r="K80" s="2">
        <f>TREND(Calibration!$A$2:$A$4,Calibration!$C$2:$C$4,E80)</f>
        <v>542.57626346799475</v>
      </c>
      <c r="L80" s="2">
        <f>TREND(Calibration!$A$2:$A$4,Calibration!$D$2:$D$4,G80)</f>
        <v>-978.46009080915246</v>
      </c>
    </row>
    <row r="81" spans="1:12" x14ac:dyDescent="0.25">
      <c r="A81">
        <v>394163</v>
      </c>
      <c r="B81">
        <v>14.911999700000001</v>
      </c>
      <c r="C81">
        <v>0.47739999999999999</v>
      </c>
      <c r="D81">
        <v>27.820999149999999</v>
      </c>
      <c r="E81">
        <v>0.24611000999999999</v>
      </c>
      <c r="F81">
        <v>33.383998869999999</v>
      </c>
      <c r="G81">
        <v>4.8999999999999998E-4</v>
      </c>
      <c r="H81">
        <v>30.4659996</v>
      </c>
      <c r="J81" s="2">
        <f>TREND(Calibration!$A$2:$A$4,Calibration!$B$2:$B$4,C81)</f>
        <v>386.25684131679691</v>
      </c>
      <c r="K81" s="2">
        <f>TREND(Calibration!$A$2:$A$4,Calibration!$C$2:$C$4,E81)</f>
        <v>543.0497049563503</v>
      </c>
      <c r="L81" s="2">
        <f>TREND(Calibration!$A$2:$A$4,Calibration!$D$2:$D$4,G81)</f>
        <v>-978.6831304763972</v>
      </c>
    </row>
    <row r="82" spans="1:12" x14ac:dyDescent="0.25">
      <c r="A82">
        <v>399163</v>
      </c>
      <c r="B82">
        <v>14.944000239999999</v>
      </c>
      <c r="C82">
        <v>0.48710001000000003</v>
      </c>
      <c r="D82">
        <v>27.791999820000001</v>
      </c>
      <c r="E82">
        <v>0.24611000999999999</v>
      </c>
      <c r="F82">
        <v>33.418998719999998</v>
      </c>
      <c r="G82">
        <v>4.8999999999999998E-4</v>
      </c>
      <c r="H82">
        <v>30.492000579999999</v>
      </c>
      <c r="J82" s="2">
        <f>TREND(Calibration!$A$2:$A$4,Calibration!$B$2:$B$4,C82)</f>
        <v>393.69265753471046</v>
      </c>
      <c r="K82" s="2">
        <f>TREND(Calibration!$A$2:$A$4,Calibration!$C$2:$C$4,E82)</f>
        <v>543.0497049563503</v>
      </c>
      <c r="L82" s="2">
        <f>TREND(Calibration!$A$2:$A$4,Calibration!$D$2:$D$4,G82)</f>
        <v>-978.6831304763972</v>
      </c>
    </row>
    <row r="83" spans="1:12" x14ac:dyDescent="0.25">
      <c r="A83">
        <v>404164</v>
      </c>
      <c r="B83">
        <v>14.880000109999999</v>
      </c>
      <c r="C83">
        <v>0.48820001000000002</v>
      </c>
      <c r="D83">
        <v>27.801000599999998</v>
      </c>
      <c r="E83">
        <v>0.24606</v>
      </c>
      <c r="F83">
        <v>33.400001529999997</v>
      </c>
      <c r="G83">
        <v>4.8999999999999998E-4</v>
      </c>
      <c r="H83">
        <v>30.434000019999999</v>
      </c>
      <c r="J83" s="2">
        <f>TREND(Calibration!$A$2:$A$4,Calibration!$B$2:$B$4,C83)</f>
        <v>394.53589355608619</v>
      </c>
      <c r="K83" s="2">
        <f>TREND(Calibration!$A$2:$A$4,Calibration!$C$2:$C$4,E83)</f>
        <v>542.83446123968974</v>
      </c>
      <c r="L83" s="2">
        <f>TREND(Calibration!$A$2:$A$4,Calibration!$D$2:$D$4,G83)</f>
        <v>-978.6831304763972</v>
      </c>
    </row>
    <row r="84" spans="1:12" x14ac:dyDescent="0.25">
      <c r="A84">
        <v>409167</v>
      </c>
      <c r="B84">
        <v>14.772999759999999</v>
      </c>
      <c r="C84">
        <v>0.48010001000000002</v>
      </c>
      <c r="D84">
        <v>27.80800056</v>
      </c>
      <c r="E84">
        <v>0.24642998999999999</v>
      </c>
      <c r="F84">
        <v>33.363998410000001</v>
      </c>
      <c r="G84">
        <v>4.8999999999999998E-4</v>
      </c>
      <c r="H84">
        <v>30.402000430000001</v>
      </c>
      <c r="J84" s="2">
        <f>TREND(Calibration!$A$2:$A$4,Calibration!$B$2:$B$4,C84)</f>
        <v>388.32661012595577</v>
      </c>
      <c r="K84" s="2">
        <f>TREND(Calibration!$A$2:$A$4,Calibration!$C$2:$C$4,E84)</f>
        <v>544.42690320584097</v>
      </c>
      <c r="L84" s="2">
        <f>TREND(Calibration!$A$2:$A$4,Calibration!$D$2:$D$4,G84)</f>
        <v>-978.6831304763972</v>
      </c>
    </row>
    <row r="85" spans="1:12" x14ac:dyDescent="0.25">
      <c r="A85">
        <v>414164</v>
      </c>
      <c r="B85">
        <v>14.73700047</v>
      </c>
      <c r="C85">
        <v>0.48280001</v>
      </c>
      <c r="D85">
        <v>27.781999590000002</v>
      </c>
      <c r="E85">
        <v>0.24637999999999999</v>
      </c>
      <c r="F85">
        <v>33.39599991</v>
      </c>
      <c r="G85">
        <v>4.2999999999999999E-4</v>
      </c>
      <c r="H85">
        <v>30.507999420000001</v>
      </c>
      <c r="J85" s="2">
        <f>TREND(Calibration!$A$2:$A$4,Calibration!$B$2:$B$4,C85)</f>
        <v>390.39637126933258</v>
      </c>
      <c r="K85" s="2">
        <f>TREND(Calibration!$A$2:$A$4,Calibration!$C$2:$C$4,E85)</f>
        <v>544.21174556945107</v>
      </c>
      <c r="L85" s="2">
        <f>TREND(Calibration!$A$2:$A$4,Calibration!$D$2:$D$4,G85)</f>
        <v>-978.95077807709083</v>
      </c>
    </row>
    <row r="86" spans="1:12" x14ac:dyDescent="0.25">
      <c r="A86">
        <v>419165</v>
      </c>
      <c r="B86">
        <v>14.678000450000001</v>
      </c>
      <c r="C86">
        <v>0.48330000000000001</v>
      </c>
      <c r="D86">
        <v>27.81699944</v>
      </c>
      <c r="E86">
        <v>0.24637999999999999</v>
      </c>
      <c r="F86">
        <v>33.42200089</v>
      </c>
      <c r="G86">
        <v>5.9000000000000003E-4</v>
      </c>
      <c r="H86">
        <v>30.472999569999999</v>
      </c>
      <c r="J86" s="2">
        <f>TREND(Calibration!$A$2:$A$4,Calibration!$B$2:$B$4,C86)</f>
        <v>390.77965270417587</v>
      </c>
      <c r="K86" s="2">
        <f>TREND(Calibration!$A$2:$A$4,Calibration!$C$2:$C$4,E86)</f>
        <v>544.21174556945107</v>
      </c>
      <c r="L86" s="2">
        <f>TREND(Calibration!$A$2:$A$4,Calibration!$D$2:$D$4,G86)</f>
        <v>-978.23705114190773</v>
      </c>
    </row>
    <row r="87" spans="1:12" x14ac:dyDescent="0.25">
      <c r="A87">
        <v>424162</v>
      </c>
      <c r="B87">
        <v>14.64099979</v>
      </c>
      <c r="C87">
        <v>0.48769999000000003</v>
      </c>
      <c r="D87">
        <v>27.784999849999998</v>
      </c>
      <c r="E87">
        <v>0.24606</v>
      </c>
      <c r="F87">
        <v>33.402000430000001</v>
      </c>
      <c r="G87">
        <v>5.9000000000000003E-4</v>
      </c>
      <c r="H87">
        <v>30.489000319999999</v>
      </c>
      <c r="J87" s="2">
        <f>TREND(Calibration!$A$2:$A$4,Calibration!$B$2:$B$4,C87)</f>
        <v>394.15258912389686</v>
      </c>
      <c r="K87" s="2">
        <f>TREND(Calibration!$A$2:$A$4,Calibration!$C$2:$C$4,E87)</f>
        <v>542.83446123968974</v>
      </c>
      <c r="L87" s="2">
        <f>TREND(Calibration!$A$2:$A$4,Calibration!$D$2:$D$4,G87)</f>
        <v>-978.23705114190773</v>
      </c>
    </row>
    <row r="88" spans="1:12" x14ac:dyDescent="0.25">
      <c r="A88">
        <v>429279</v>
      </c>
      <c r="B88">
        <v>14.61900043</v>
      </c>
      <c r="C88">
        <v>0.4844</v>
      </c>
      <c r="D88">
        <v>27.760999680000001</v>
      </c>
      <c r="E88">
        <v>0.24606</v>
      </c>
      <c r="F88">
        <v>33.398998259999999</v>
      </c>
      <c r="G88">
        <v>5.4000000000000001E-4</v>
      </c>
      <c r="H88">
        <v>30.51499939</v>
      </c>
      <c r="J88" s="2">
        <f>TREND(Calibration!$A$2:$A$4,Calibration!$B$2:$B$4,C88)</f>
        <v>391.6228887255516</v>
      </c>
      <c r="K88" s="2">
        <f>TREND(Calibration!$A$2:$A$4,Calibration!$C$2:$C$4,E88)</f>
        <v>542.83446123968974</v>
      </c>
      <c r="L88" s="2">
        <f>TREND(Calibration!$A$2:$A$4,Calibration!$D$2:$D$4,G88)</f>
        <v>-978.46009080915246</v>
      </c>
    </row>
    <row r="89" spans="1:12" x14ac:dyDescent="0.25">
      <c r="A89">
        <v>434163</v>
      </c>
      <c r="B89">
        <v>14.630000109999999</v>
      </c>
      <c r="C89">
        <v>0.47739999999999999</v>
      </c>
      <c r="D89">
        <v>27.757999420000001</v>
      </c>
      <c r="E89">
        <v>0.24606</v>
      </c>
      <c r="F89">
        <v>33.393001560000002</v>
      </c>
      <c r="G89">
        <v>5.4000000000000001E-4</v>
      </c>
      <c r="H89">
        <v>30.584999079999999</v>
      </c>
      <c r="J89" s="2">
        <f>TREND(Calibration!$A$2:$A$4,Calibration!$B$2:$B$4,C89)</f>
        <v>386.25684131679691</v>
      </c>
      <c r="K89" s="2">
        <f>TREND(Calibration!$A$2:$A$4,Calibration!$C$2:$C$4,E89)</f>
        <v>542.83446123968974</v>
      </c>
      <c r="L89" s="2">
        <f>TREND(Calibration!$A$2:$A$4,Calibration!$D$2:$D$4,G89)</f>
        <v>-978.46009080915246</v>
      </c>
    </row>
    <row r="90" spans="1:12" x14ac:dyDescent="0.25">
      <c r="A90">
        <v>439163</v>
      </c>
      <c r="B90">
        <v>14.68999958</v>
      </c>
      <c r="C90">
        <v>0.47580001</v>
      </c>
      <c r="D90">
        <v>27.780000690000001</v>
      </c>
      <c r="E90">
        <v>0.24606</v>
      </c>
      <c r="F90">
        <v>33.39599991</v>
      </c>
      <c r="G90">
        <v>4.8999999999999998E-4</v>
      </c>
      <c r="H90">
        <v>30.549999239999998</v>
      </c>
      <c r="J90" s="2">
        <f>TREND(Calibration!$A$2:$A$4,Calibration!$B$2:$B$4,C90)</f>
        <v>385.03032386057782</v>
      </c>
      <c r="K90" s="2">
        <f>TREND(Calibration!$A$2:$A$4,Calibration!$C$2:$C$4,E90)</f>
        <v>542.83446123968974</v>
      </c>
      <c r="L90" s="2">
        <f>TREND(Calibration!$A$2:$A$4,Calibration!$D$2:$D$4,G90)</f>
        <v>-978.6831304763972</v>
      </c>
    </row>
    <row r="91" spans="1:12" x14ac:dyDescent="0.25">
      <c r="A91">
        <v>444164</v>
      </c>
      <c r="B91">
        <v>14.661999700000001</v>
      </c>
      <c r="C91">
        <v>0.47960001000000002</v>
      </c>
      <c r="D91">
        <v>27.753999709999999</v>
      </c>
      <c r="E91">
        <v>0.24600000999999999</v>
      </c>
      <c r="F91">
        <v>33.377998349999999</v>
      </c>
      <c r="G91">
        <v>4.8999999999999998E-4</v>
      </c>
      <c r="H91">
        <v>30.576999659999998</v>
      </c>
      <c r="J91" s="2">
        <f>TREND(Calibration!$A$2:$A$4,Calibration!$B$2:$B$4,C91)</f>
        <v>387.94332102533042</v>
      </c>
      <c r="K91" s="2">
        <f>TREND(Calibration!$A$2:$A$4,Calibration!$C$2:$C$4,E91)</f>
        <v>542.57626346799475</v>
      </c>
      <c r="L91" s="2">
        <f>TREND(Calibration!$A$2:$A$4,Calibration!$D$2:$D$4,G91)</f>
        <v>-978.6831304763972</v>
      </c>
    </row>
    <row r="92" spans="1:12" x14ac:dyDescent="0.25">
      <c r="A92">
        <v>449163</v>
      </c>
      <c r="B92">
        <v>14.713000299999999</v>
      </c>
      <c r="C92">
        <v>0.47899999999999998</v>
      </c>
      <c r="D92">
        <v>27.729999540000001</v>
      </c>
      <c r="E92">
        <v>0.24611000999999999</v>
      </c>
      <c r="F92">
        <v>33.396999360000002</v>
      </c>
      <c r="G92">
        <v>5.4000000000000001E-4</v>
      </c>
      <c r="H92">
        <v>30.583000179999999</v>
      </c>
      <c r="J92" s="2">
        <f>TREND(Calibration!$A$2:$A$4,Calibration!$B$2:$B$4,C92)</f>
        <v>387.48336643879799</v>
      </c>
      <c r="K92" s="2">
        <f>TREND(Calibration!$A$2:$A$4,Calibration!$C$2:$C$4,E92)</f>
        <v>543.0497049563503</v>
      </c>
      <c r="L92" s="2">
        <f>TREND(Calibration!$A$2:$A$4,Calibration!$D$2:$D$4,G92)</f>
        <v>-978.46009080915246</v>
      </c>
    </row>
    <row r="93" spans="1:12" x14ac:dyDescent="0.25">
      <c r="A93">
        <v>454165</v>
      </c>
      <c r="B93">
        <v>14.7159996</v>
      </c>
      <c r="C93">
        <v>0.48280001</v>
      </c>
      <c r="D93">
        <v>27.774999619999999</v>
      </c>
      <c r="E93">
        <v>0.24606</v>
      </c>
      <c r="F93">
        <v>33.416000369999999</v>
      </c>
      <c r="G93">
        <v>3.8000000000000002E-4</v>
      </c>
      <c r="H93">
        <v>30.48399925</v>
      </c>
      <c r="J93" s="2">
        <f>TREND(Calibration!$A$2:$A$4,Calibration!$B$2:$B$4,C93)</f>
        <v>390.39637126933258</v>
      </c>
      <c r="K93" s="2">
        <f>TREND(Calibration!$A$2:$A$4,Calibration!$C$2:$C$4,E93)</f>
        <v>542.83446123968974</v>
      </c>
      <c r="L93" s="2">
        <f>TREND(Calibration!$A$2:$A$4,Calibration!$D$2:$D$4,G93)</f>
        <v>-979.17381774433557</v>
      </c>
    </row>
    <row r="94" spans="1:12" x14ac:dyDescent="0.25">
      <c r="A94">
        <v>459163</v>
      </c>
      <c r="B94">
        <v>14.74800014</v>
      </c>
      <c r="C94">
        <v>0.4763</v>
      </c>
      <c r="D94">
        <v>27.774999619999999</v>
      </c>
      <c r="E94">
        <v>0.24632999</v>
      </c>
      <c r="F94">
        <v>33.368000029999997</v>
      </c>
      <c r="G94">
        <v>5.4000000000000001E-4</v>
      </c>
      <c r="H94">
        <v>30.56699944</v>
      </c>
      <c r="J94" s="2">
        <f>TREND(Calibration!$A$2:$A$4,Calibration!$B$2:$B$4,C94)</f>
        <v>385.41360529542118</v>
      </c>
      <c r="K94" s="2">
        <f>TREND(Calibration!$A$2:$A$4,Calibration!$C$2:$C$4,E94)</f>
        <v>543.99650185279052</v>
      </c>
      <c r="L94" s="2">
        <f>TREND(Calibration!$A$2:$A$4,Calibration!$D$2:$D$4,G94)</f>
        <v>-978.46009080915246</v>
      </c>
    </row>
    <row r="95" spans="1:12" x14ac:dyDescent="0.25">
      <c r="A95">
        <v>464163</v>
      </c>
      <c r="B95">
        <v>14.81000042</v>
      </c>
      <c r="C95">
        <v>0.47899999999999998</v>
      </c>
      <c r="D95">
        <v>27.743000030000001</v>
      </c>
      <c r="E95">
        <v>0.24642998999999999</v>
      </c>
      <c r="F95">
        <v>33.368000029999997</v>
      </c>
      <c r="G95">
        <v>5.4000000000000001E-4</v>
      </c>
      <c r="H95">
        <v>30.551000599999998</v>
      </c>
      <c r="J95" s="2">
        <f>TREND(Calibration!$A$2:$A$4,Calibration!$B$2:$B$4,C95)</f>
        <v>387.48336643879799</v>
      </c>
      <c r="K95" s="2">
        <f>TREND(Calibration!$A$2:$A$4,Calibration!$C$2:$C$4,E95)</f>
        <v>544.42690320584097</v>
      </c>
      <c r="L95" s="2">
        <f>TREND(Calibration!$A$2:$A$4,Calibration!$D$2:$D$4,G95)</f>
        <v>-978.46009080915246</v>
      </c>
    </row>
    <row r="96" spans="1:12" x14ac:dyDescent="0.25">
      <c r="A96">
        <v>469165</v>
      </c>
      <c r="B96">
        <v>14.838999749999999</v>
      </c>
      <c r="C96">
        <v>0.48980001000000001</v>
      </c>
      <c r="D96">
        <v>27.75300026</v>
      </c>
      <c r="E96">
        <v>0.24642998999999999</v>
      </c>
      <c r="F96">
        <v>33.387001040000001</v>
      </c>
      <c r="G96">
        <v>4.8999999999999998E-4</v>
      </c>
      <c r="H96">
        <v>30.44199944</v>
      </c>
      <c r="J96" s="2">
        <f>TREND(Calibration!$A$2:$A$4,Calibration!$B$2:$B$4,C96)</f>
        <v>395.76241867808727</v>
      </c>
      <c r="K96" s="2">
        <f>TREND(Calibration!$A$2:$A$4,Calibration!$C$2:$C$4,E96)</f>
        <v>544.42690320584097</v>
      </c>
      <c r="L96" s="2">
        <f>TREND(Calibration!$A$2:$A$4,Calibration!$D$2:$D$4,G96)</f>
        <v>-978.6831304763972</v>
      </c>
    </row>
    <row r="97" spans="1:12" x14ac:dyDescent="0.25">
      <c r="A97">
        <v>474163</v>
      </c>
      <c r="B97">
        <v>14.89099979</v>
      </c>
      <c r="C97">
        <v>0.48120001000000001</v>
      </c>
      <c r="D97">
        <v>27.739999770000001</v>
      </c>
      <c r="E97">
        <v>0.24621999</v>
      </c>
      <c r="F97">
        <v>33.335998539999999</v>
      </c>
      <c r="G97">
        <v>4.2999999999999999E-4</v>
      </c>
      <c r="H97">
        <v>30.524999619999999</v>
      </c>
      <c r="J97" s="2">
        <f>TREND(Calibration!$A$2:$A$4,Calibration!$B$2:$B$4,C97)</f>
        <v>389.1698461473315</v>
      </c>
      <c r="K97" s="2">
        <f>TREND(Calibration!$A$2:$A$4,Calibration!$C$2:$C$4,E97)</f>
        <v>543.5230603644352</v>
      </c>
      <c r="L97" s="2">
        <f>TREND(Calibration!$A$2:$A$4,Calibration!$D$2:$D$4,G97)</f>
        <v>-978.95077807709083</v>
      </c>
    </row>
    <row r="98" spans="1:12" x14ac:dyDescent="0.25">
      <c r="A98">
        <v>479164</v>
      </c>
      <c r="B98">
        <v>14.942999840000001</v>
      </c>
      <c r="C98">
        <v>0.48170000000000002</v>
      </c>
      <c r="D98">
        <v>27.743000030000001</v>
      </c>
      <c r="E98">
        <v>0.24637999999999999</v>
      </c>
      <c r="F98">
        <v>33.358001710000003</v>
      </c>
      <c r="G98">
        <v>4.2999999999999999E-4</v>
      </c>
      <c r="H98">
        <v>30.461000439999999</v>
      </c>
      <c r="J98" s="2">
        <f>TREND(Calibration!$A$2:$A$4,Calibration!$B$2:$B$4,C98)</f>
        <v>389.5531275821748</v>
      </c>
      <c r="K98" s="2">
        <f>TREND(Calibration!$A$2:$A$4,Calibration!$C$2:$C$4,E98)</f>
        <v>544.21174556945107</v>
      </c>
      <c r="L98" s="2">
        <f>TREND(Calibration!$A$2:$A$4,Calibration!$D$2:$D$4,G98)</f>
        <v>-978.95077807709083</v>
      </c>
    </row>
    <row r="99" spans="1:12" x14ac:dyDescent="0.25">
      <c r="A99">
        <v>484168</v>
      </c>
      <c r="B99">
        <v>14.99199963</v>
      </c>
      <c r="C99">
        <v>0.48330000000000001</v>
      </c>
      <c r="D99">
        <v>27.732999800000002</v>
      </c>
      <c r="E99">
        <v>0.24606</v>
      </c>
      <c r="F99">
        <v>33.368000029999997</v>
      </c>
      <c r="G99">
        <v>4.8999999999999998E-4</v>
      </c>
      <c r="H99">
        <v>30.471000669999999</v>
      </c>
      <c r="J99" s="2">
        <f>TREND(Calibration!$A$2:$A$4,Calibration!$B$2:$B$4,C99)</f>
        <v>390.77965270417587</v>
      </c>
      <c r="K99" s="2">
        <f>TREND(Calibration!$A$2:$A$4,Calibration!$C$2:$C$4,E99)</f>
        <v>542.83446123968974</v>
      </c>
      <c r="L99" s="2">
        <f>TREND(Calibration!$A$2:$A$4,Calibration!$D$2:$D$4,G99)</f>
        <v>-978.6831304763972</v>
      </c>
    </row>
    <row r="100" spans="1:12" x14ac:dyDescent="0.25">
      <c r="A100">
        <v>489164</v>
      </c>
      <c r="B100">
        <v>15.06200027</v>
      </c>
      <c r="C100">
        <v>0.47789999999999999</v>
      </c>
      <c r="D100">
        <v>27.791999820000001</v>
      </c>
      <c r="E100">
        <v>0.24611000999999999</v>
      </c>
      <c r="F100">
        <v>33.376998899999997</v>
      </c>
      <c r="G100">
        <v>4.2999999999999999E-4</v>
      </c>
      <c r="H100">
        <v>30.49699974</v>
      </c>
      <c r="J100" s="2">
        <f>TREND(Calibration!$A$2:$A$4,Calibration!$B$2:$B$4,C100)</f>
        <v>386.64013041742226</v>
      </c>
      <c r="K100" s="2">
        <f>TREND(Calibration!$A$2:$A$4,Calibration!$C$2:$C$4,E100)</f>
        <v>543.0497049563503</v>
      </c>
      <c r="L100" s="2">
        <f>TREND(Calibration!$A$2:$A$4,Calibration!$D$2:$D$4,G100)</f>
        <v>-978.95077807709083</v>
      </c>
    </row>
    <row r="101" spans="1:12" x14ac:dyDescent="0.25">
      <c r="A101">
        <v>494164</v>
      </c>
      <c r="B101">
        <v>15.027999879999999</v>
      </c>
      <c r="C101">
        <v>0.48170000000000002</v>
      </c>
      <c r="D101">
        <v>27.799999239999998</v>
      </c>
      <c r="E101">
        <v>0.24600000999999999</v>
      </c>
      <c r="F101">
        <v>33.402999880000003</v>
      </c>
      <c r="G101">
        <v>4.8999999999999998E-4</v>
      </c>
      <c r="H101">
        <v>30.521999359999999</v>
      </c>
      <c r="J101" s="2">
        <f>TREND(Calibration!$A$2:$A$4,Calibration!$B$2:$B$4,C101)</f>
        <v>389.5531275821748</v>
      </c>
      <c r="K101" s="2">
        <f>TREND(Calibration!$A$2:$A$4,Calibration!$C$2:$C$4,E101)</f>
        <v>542.57626346799475</v>
      </c>
      <c r="L101" s="2">
        <f>TREND(Calibration!$A$2:$A$4,Calibration!$D$2:$D$4,G101)</f>
        <v>-978.6831304763972</v>
      </c>
    </row>
    <row r="102" spans="1:12" x14ac:dyDescent="0.25">
      <c r="A102">
        <v>499164</v>
      </c>
      <c r="B102">
        <v>14.960000040000001</v>
      </c>
      <c r="C102">
        <v>0.47690000999999999</v>
      </c>
      <c r="D102">
        <v>27.788999560000001</v>
      </c>
      <c r="E102">
        <v>0.24606</v>
      </c>
      <c r="F102">
        <v>33.430000309999997</v>
      </c>
      <c r="G102">
        <v>4.2999999999999999E-4</v>
      </c>
      <c r="H102">
        <v>30.531999590000002</v>
      </c>
      <c r="J102" s="2">
        <f>TREND(Calibration!$A$2:$A$4,Calibration!$B$2:$B$4,C102)</f>
        <v>385.87355988195355</v>
      </c>
      <c r="K102" s="2">
        <f>TREND(Calibration!$A$2:$A$4,Calibration!$C$2:$C$4,E102)</f>
        <v>542.83446123968974</v>
      </c>
      <c r="L102" s="2">
        <f>TREND(Calibration!$A$2:$A$4,Calibration!$D$2:$D$4,G102)</f>
        <v>-978.95077807709083</v>
      </c>
    </row>
    <row r="103" spans="1:12" x14ac:dyDescent="0.25">
      <c r="A103">
        <v>504164</v>
      </c>
      <c r="B103">
        <v>14.86600018</v>
      </c>
      <c r="C103">
        <v>0.47739999999999999</v>
      </c>
      <c r="D103">
        <v>27.79599953</v>
      </c>
      <c r="E103">
        <v>0.24611000999999999</v>
      </c>
      <c r="F103">
        <v>33.4070015</v>
      </c>
      <c r="G103">
        <v>4.8999999999999998E-4</v>
      </c>
      <c r="H103">
        <v>30.523000719999999</v>
      </c>
      <c r="J103" s="2">
        <f>TREND(Calibration!$A$2:$A$4,Calibration!$B$2:$B$4,C103)</f>
        <v>386.25684131679691</v>
      </c>
      <c r="K103" s="2">
        <f>TREND(Calibration!$A$2:$A$4,Calibration!$C$2:$C$4,E103)</f>
        <v>543.0497049563503</v>
      </c>
      <c r="L103" s="2">
        <f>TREND(Calibration!$A$2:$A$4,Calibration!$D$2:$D$4,G103)</f>
        <v>-978.6831304763972</v>
      </c>
    </row>
    <row r="104" spans="1:12" x14ac:dyDescent="0.25">
      <c r="A104">
        <v>509163</v>
      </c>
      <c r="B104">
        <v>14.755000109999999</v>
      </c>
      <c r="C104">
        <v>0.47899999999999998</v>
      </c>
      <c r="D104">
        <v>27.788999560000001</v>
      </c>
      <c r="E104">
        <v>0.24606</v>
      </c>
      <c r="F104">
        <v>33.432998660000003</v>
      </c>
      <c r="G104">
        <v>5.9000000000000003E-4</v>
      </c>
      <c r="H104">
        <v>30.573999400000002</v>
      </c>
      <c r="J104" s="2">
        <f>TREND(Calibration!$A$2:$A$4,Calibration!$B$2:$B$4,C104)</f>
        <v>387.48336643879799</v>
      </c>
      <c r="K104" s="2">
        <f>TREND(Calibration!$A$2:$A$4,Calibration!$C$2:$C$4,E104)</f>
        <v>542.83446123968974</v>
      </c>
      <c r="L104" s="2">
        <f>TREND(Calibration!$A$2:$A$4,Calibration!$D$2:$D$4,G104)</f>
        <v>-978.23705114190773</v>
      </c>
    </row>
    <row r="105" spans="1:12" x14ac:dyDescent="0.25">
      <c r="A105">
        <v>514348</v>
      </c>
      <c r="B105">
        <v>14.744999890000001</v>
      </c>
      <c r="C105">
        <v>0.47690000999999999</v>
      </c>
      <c r="D105">
        <v>27.82900047</v>
      </c>
      <c r="E105">
        <v>0.24600000999999999</v>
      </c>
      <c r="F105">
        <v>33.44900131</v>
      </c>
      <c r="G105">
        <v>4.8999999999999998E-4</v>
      </c>
      <c r="H105">
        <v>30.56699944</v>
      </c>
      <c r="J105" s="2">
        <f>TREND(Calibration!$A$2:$A$4,Calibration!$B$2:$B$4,C105)</f>
        <v>385.87355988195355</v>
      </c>
      <c r="K105" s="2">
        <f>TREND(Calibration!$A$2:$A$4,Calibration!$C$2:$C$4,E105)</f>
        <v>542.57626346799475</v>
      </c>
      <c r="L105" s="2">
        <f>TREND(Calibration!$A$2:$A$4,Calibration!$D$2:$D$4,G105)</f>
        <v>-978.6831304763972</v>
      </c>
    </row>
    <row r="106" spans="1:12" x14ac:dyDescent="0.25">
      <c r="A106">
        <v>519165</v>
      </c>
      <c r="B106">
        <v>14.74199963</v>
      </c>
      <c r="C106">
        <v>0.48820001000000002</v>
      </c>
      <c r="D106">
        <v>27.841999049999998</v>
      </c>
      <c r="E106">
        <v>0.24611000999999999</v>
      </c>
      <c r="F106">
        <v>33.472000119999997</v>
      </c>
      <c r="G106">
        <v>4.8999999999999998E-4</v>
      </c>
      <c r="H106">
        <v>30.506000520000001</v>
      </c>
      <c r="J106" s="2">
        <f>TREND(Calibration!$A$2:$A$4,Calibration!$B$2:$B$4,C106)</f>
        <v>394.53589355608619</v>
      </c>
      <c r="K106" s="2">
        <f>TREND(Calibration!$A$2:$A$4,Calibration!$C$2:$C$4,E106)</f>
        <v>543.0497049563503</v>
      </c>
      <c r="L106" s="2">
        <f>TREND(Calibration!$A$2:$A$4,Calibration!$D$2:$D$4,G106)</f>
        <v>-978.6831304763972</v>
      </c>
    </row>
    <row r="107" spans="1:12" x14ac:dyDescent="0.25">
      <c r="A107">
        <v>524163</v>
      </c>
      <c r="B107">
        <v>14.79399967</v>
      </c>
      <c r="C107">
        <v>0.48710001000000003</v>
      </c>
      <c r="D107">
        <v>27.85400009</v>
      </c>
      <c r="E107">
        <v>0.24611000999999999</v>
      </c>
      <c r="F107">
        <v>33.414001460000001</v>
      </c>
      <c r="G107">
        <v>5.4000000000000001E-4</v>
      </c>
      <c r="H107">
        <v>30.551000599999998</v>
      </c>
      <c r="J107" s="2">
        <f>TREND(Calibration!$A$2:$A$4,Calibration!$B$2:$B$4,C107)</f>
        <v>393.69265753471046</v>
      </c>
      <c r="K107" s="2">
        <f>TREND(Calibration!$A$2:$A$4,Calibration!$C$2:$C$4,E107)</f>
        <v>543.0497049563503</v>
      </c>
      <c r="L107" s="2">
        <f>TREND(Calibration!$A$2:$A$4,Calibration!$D$2:$D$4,G107)</f>
        <v>-978.46009080915246</v>
      </c>
    </row>
    <row r="108" spans="1:12" x14ac:dyDescent="0.25">
      <c r="A108">
        <v>529164</v>
      </c>
      <c r="B108">
        <v>14.82900047</v>
      </c>
      <c r="C108">
        <v>0.49739999000000001</v>
      </c>
      <c r="D108">
        <v>27.815999980000001</v>
      </c>
      <c r="E108">
        <v>0.24606</v>
      </c>
      <c r="F108">
        <v>33.472000119999997</v>
      </c>
      <c r="G108">
        <v>5.4000000000000001E-4</v>
      </c>
      <c r="H108">
        <v>30.573999400000002</v>
      </c>
      <c r="J108" s="2">
        <f>TREND(Calibration!$A$2:$A$4,Calibration!$B$2:$B$4,C108)</f>
        <v>401.58839767602836</v>
      </c>
      <c r="K108" s="2">
        <f>TREND(Calibration!$A$2:$A$4,Calibration!$C$2:$C$4,E108)</f>
        <v>542.83446123968974</v>
      </c>
      <c r="L108" s="2">
        <f>TREND(Calibration!$A$2:$A$4,Calibration!$D$2:$D$4,G108)</f>
        <v>-978.46009080915246</v>
      </c>
    </row>
    <row r="109" spans="1:12" x14ac:dyDescent="0.25">
      <c r="A109">
        <v>534163</v>
      </c>
      <c r="B109">
        <v>14.79399967</v>
      </c>
      <c r="C109">
        <v>0.48390000999999999</v>
      </c>
      <c r="D109">
        <v>27.83799934</v>
      </c>
      <c r="E109">
        <v>0.24606</v>
      </c>
      <c r="F109">
        <v>33.416999820000001</v>
      </c>
      <c r="G109">
        <v>4.2999999999999999E-4</v>
      </c>
      <c r="H109">
        <v>30.531999590000002</v>
      </c>
      <c r="J109" s="2">
        <f>TREND(Calibration!$A$2:$A$4,Calibration!$B$2:$B$4,C109)</f>
        <v>391.23960729070831</v>
      </c>
      <c r="K109" s="2">
        <f>TREND(Calibration!$A$2:$A$4,Calibration!$C$2:$C$4,E109)</f>
        <v>542.83446123968974</v>
      </c>
      <c r="L109" s="2">
        <f>TREND(Calibration!$A$2:$A$4,Calibration!$D$2:$D$4,G109)</f>
        <v>-978.95077807709083</v>
      </c>
    </row>
    <row r="110" spans="1:12" x14ac:dyDescent="0.25">
      <c r="A110">
        <v>539163</v>
      </c>
      <c r="B110">
        <v>14.85499954</v>
      </c>
      <c r="C110">
        <v>0.47690000999999999</v>
      </c>
      <c r="D110">
        <v>27.82900047</v>
      </c>
      <c r="E110">
        <v>0.24637999999999999</v>
      </c>
      <c r="F110">
        <v>33.443000789999999</v>
      </c>
      <c r="G110">
        <v>4.2999999999999999E-4</v>
      </c>
      <c r="H110">
        <v>30.56100082</v>
      </c>
      <c r="J110" s="2">
        <f>TREND(Calibration!$A$2:$A$4,Calibration!$B$2:$B$4,C110)</f>
        <v>385.87355988195355</v>
      </c>
      <c r="K110" s="2">
        <f>TREND(Calibration!$A$2:$A$4,Calibration!$C$2:$C$4,E110)</f>
        <v>544.21174556945107</v>
      </c>
      <c r="L110" s="2">
        <f>TREND(Calibration!$A$2:$A$4,Calibration!$D$2:$D$4,G110)</f>
        <v>-978.95077807709083</v>
      </c>
    </row>
    <row r="111" spans="1:12" x14ac:dyDescent="0.25">
      <c r="A111">
        <v>544163</v>
      </c>
      <c r="B111">
        <v>14.88099957</v>
      </c>
      <c r="C111">
        <v>0.47739999999999999</v>
      </c>
      <c r="D111">
        <v>27.82600021</v>
      </c>
      <c r="E111">
        <v>0.24642998999999999</v>
      </c>
      <c r="F111">
        <v>33.456001280000002</v>
      </c>
      <c r="G111">
        <v>4.8999999999999998E-4</v>
      </c>
      <c r="H111">
        <v>30.573999400000002</v>
      </c>
      <c r="J111" s="2">
        <f>TREND(Calibration!$A$2:$A$4,Calibration!$B$2:$B$4,C111)</f>
        <v>386.25684131679691</v>
      </c>
      <c r="K111" s="2">
        <f>TREND(Calibration!$A$2:$A$4,Calibration!$C$2:$C$4,E111)</f>
        <v>544.42690320584097</v>
      </c>
      <c r="L111" s="2">
        <f>TREND(Calibration!$A$2:$A$4,Calibration!$D$2:$D$4,G111)</f>
        <v>-978.6831304763972</v>
      </c>
    </row>
    <row r="112" spans="1:12" x14ac:dyDescent="0.25">
      <c r="A112">
        <v>549164</v>
      </c>
      <c r="B112">
        <v>14.92300034</v>
      </c>
      <c r="C112">
        <v>0.48170000000000002</v>
      </c>
      <c r="D112">
        <v>27.832000730000001</v>
      </c>
      <c r="E112">
        <v>0.24642998999999999</v>
      </c>
      <c r="F112">
        <v>33.416999820000001</v>
      </c>
      <c r="G112">
        <v>4.2999999999999999E-4</v>
      </c>
      <c r="H112">
        <v>30.531999590000002</v>
      </c>
      <c r="J112" s="2">
        <f>TREND(Calibration!$A$2:$A$4,Calibration!$B$2:$B$4,C112)</f>
        <v>389.5531275821748</v>
      </c>
      <c r="K112" s="2">
        <f>TREND(Calibration!$A$2:$A$4,Calibration!$C$2:$C$4,E112)</f>
        <v>544.42690320584097</v>
      </c>
      <c r="L112" s="2">
        <f>TREND(Calibration!$A$2:$A$4,Calibration!$D$2:$D$4,G112)</f>
        <v>-978.95077807709083</v>
      </c>
    </row>
    <row r="113" spans="1:12" x14ac:dyDescent="0.25">
      <c r="A113">
        <v>554163</v>
      </c>
      <c r="B113">
        <v>14.99800014</v>
      </c>
      <c r="C113">
        <v>0.47899999999999998</v>
      </c>
      <c r="D113">
        <v>27.812999730000001</v>
      </c>
      <c r="E113">
        <v>0.24637999999999999</v>
      </c>
      <c r="F113">
        <v>33.443000789999999</v>
      </c>
      <c r="G113">
        <v>4.8999999999999998E-4</v>
      </c>
      <c r="H113">
        <v>30.599000929999999</v>
      </c>
      <c r="J113" s="2">
        <f>TREND(Calibration!$A$2:$A$4,Calibration!$B$2:$B$4,C113)</f>
        <v>387.48336643879799</v>
      </c>
      <c r="K113" s="2">
        <f>TREND(Calibration!$A$2:$A$4,Calibration!$C$2:$C$4,E113)</f>
        <v>544.21174556945107</v>
      </c>
      <c r="L113" s="2">
        <f>TREND(Calibration!$A$2:$A$4,Calibration!$D$2:$D$4,G113)</f>
        <v>-978.6831304763972</v>
      </c>
    </row>
    <row r="114" spans="1:12" x14ac:dyDescent="0.25">
      <c r="A114">
        <v>559163</v>
      </c>
      <c r="B114">
        <v>15.053000450000001</v>
      </c>
      <c r="C114">
        <v>0.48500000999999998</v>
      </c>
      <c r="D114">
        <v>27.790000920000001</v>
      </c>
      <c r="E114">
        <v>0.24632999</v>
      </c>
      <c r="F114">
        <v>33.462001800000003</v>
      </c>
      <c r="G114">
        <v>4.8999999999999998E-4</v>
      </c>
      <c r="H114">
        <v>30.593000409999998</v>
      </c>
      <c r="J114" s="2">
        <f>TREND(Calibration!$A$2:$A$4,Calibration!$B$2:$B$4,C114)</f>
        <v>392.08284331208404</v>
      </c>
      <c r="K114" s="2">
        <f>TREND(Calibration!$A$2:$A$4,Calibration!$C$2:$C$4,E114)</f>
        <v>543.99650185279052</v>
      </c>
      <c r="L114" s="2">
        <f>TREND(Calibration!$A$2:$A$4,Calibration!$D$2:$D$4,G114)</f>
        <v>-978.6831304763972</v>
      </c>
    </row>
    <row r="115" spans="1:12" x14ac:dyDescent="0.25">
      <c r="A115">
        <v>564165</v>
      </c>
      <c r="B115">
        <v>15.06299973</v>
      </c>
      <c r="C115">
        <v>0.48820001000000002</v>
      </c>
      <c r="D115">
        <v>27.805999759999999</v>
      </c>
      <c r="E115">
        <v>0.24637999999999999</v>
      </c>
      <c r="F115">
        <v>33.45299911</v>
      </c>
      <c r="G115">
        <v>4.8999999999999998E-4</v>
      </c>
      <c r="H115">
        <v>30.48399925</v>
      </c>
      <c r="J115" s="2">
        <f>TREND(Calibration!$A$2:$A$4,Calibration!$B$2:$B$4,C115)</f>
        <v>394.53589355608619</v>
      </c>
      <c r="K115" s="2">
        <f>TREND(Calibration!$A$2:$A$4,Calibration!$C$2:$C$4,E115)</f>
        <v>544.21174556945107</v>
      </c>
      <c r="L115" s="2">
        <f>TREND(Calibration!$A$2:$A$4,Calibration!$D$2:$D$4,G115)</f>
        <v>-978.6831304763972</v>
      </c>
    </row>
    <row r="116" spans="1:12" x14ac:dyDescent="0.25">
      <c r="A116">
        <v>569163</v>
      </c>
      <c r="B116">
        <v>15.07900047</v>
      </c>
      <c r="C116">
        <v>0.47960001000000002</v>
      </c>
      <c r="D116">
        <v>27.80200005</v>
      </c>
      <c r="E116">
        <v>0.24637999999999999</v>
      </c>
      <c r="F116">
        <v>33.432998660000003</v>
      </c>
      <c r="G116">
        <v>4.8999999999999998E-4</v>
      </c>
      <c r="H116">
        <v>30.579999919999999</v>
      </c>
      <c r="J116" s="2">
        <f>TREND(Calibration!$A$2:$A$4,Calibration!$B$2:$B$4,C116)</f>
        <v>387.94332102533042</v>
      </c>
      <c r="K116" s="2">
        <f>TREND(Calibration!$A$2:$A$4,Calibration!$C$2:$C$4,E116)</f>
        <v>544.21174556945107</v>
      </c>
      <c r="L116" s="2">
        <f>TREND(Calibration!$A$2:$A$4,Calibration!$D$2:$D$4,G116)</f>
        <v>-978.6831304763972</v>
      </c>
    </row>
    <row r="117" spans="1:12" x14ac:dyDescent="0.25">
      <c r="A117">
        <v>574164</v>
      </c>
      <c r="B117">
        <v>15.04899979</v>
      </c>
      <c r="C117">
        <v>0.48120001000000001</v>
      </c>
      <c r="D117">
        <v>27.795000080000001</v>
      </c>
      <c r="E117">
        <v>0.24637999999999999</v>
      </c>
      <c r="F117">
        <v>33.442001339999997</v>
      </c>
      <c r="G117">
        <v>5.4000000000000001E-4</v>
      </c>
      <c r="H117">
        <v>30.55500031</v>
      </c>
      <c r="J117" s="2">
        <f>TREND(Calibration!$A$2:$A$4,Calibration!$B$2:$B$4,C117)</f>
        <v>389.1698461473315</v>
      </c>
      <c r="K117" s="2">
        <f>TREND(Calibration!$A$2:$A$4,Calibration!$C$2:$C$4,E117)</f>
        <v>544.21174556945107</v>
      </c>
      <c r="L117" s="2">
        <f>TREND(Calibration!$A$2:$A$4,Calibration!$D$2:$D$4,G117)</f>
        <v>-978.46009080915246</v>
      </c>
    </row>
    <row r="118" spans="1:12" x14ac:dyDescent="0.25">
      <c r="A118">
        <v>579163</v>
      </c>
      <c r="B118">
        <v>14.95199966</v>
      </c>
      <c r="C118">
        <v>0.47739999999999999</v>
      </c>
      <c r="D118">
        <v>27.770000459999999</v>
      </c>
      <c r="E118">
        <v>0.24637999999999999</v>
      </c>
      <c r="F118">
        <v>33.442001339999997</v>
      </c>
      <c r="G118">
        <v>5.4000000000000001E-4</v>
      </c>
      <c r="H118">
        <v>30.5909996</v>
      </c>
      <c r="J118" s="2">
        <f>TREND(Calibration!$A$2:$A$4,Calibration!$B$2:$B$4,C118)</f>
        <v>386.25684131679691</v>
      </c>
      <c r="K118" s="2">
        <f>TREND(Calibration!$A$2:$A$4,Calibration!$C$2:$C$4,E118)</f>
        <v>544.21174556945107</v>
      </c>
      <c r="L118" s="2">
        <f>TREND(Calibration!$A$2:$A$4,Calibration!$D$2:$D$4,G118)</f>
        <v>-978.46009080915246</v>
      </c>
    </row>
    <row r="119" spans="1:12" x14ac:dyDescent="0.25">
      <c r="A119">
        <v>584162</v>
      </c>
      <c r="B119">
        <v>14.8409996</v>
      </c>
      <c r="C119">
        <v>0.48060000000000003</v>
      </c>
      <c r="D119">
        <v>27.747999190000002</v>
      </c>
      <c r="E119">
        <v>0.24637999999999999</v>
      </c>
      <c r="F119">
        <v>33.469001769999998</v>
      </c>
      <c r="G119">
        <v>5.4000000000000001E-4</v>
      </c>
      <c r="H119">
        <v>30.569000240000001</v>
      </c>
      <c r="J119" s="2">
        <f>TREND(Calibration!$A$2:$A$4,Calibration!$B$2:$B$4,C119)</f>
        <v>388.70989156079906</v>
      </c>
      <c r="K119" s="2">
        <f>TREND(Calibration!$A$2:$A$4,Calibration!$C$2:$C$4,E119)</f>
        <v>544.21174556945107</v>
      </c>
      <c r="L119" s="2">
        <f>TREND(Calibration!$A$2:$A$4,Calibration!$D$2:$D$4,G119)</f>
        <v>-978.46009080915246</v>
      </c>
    </row>
    <row r="120" spans="1:12" x14ac:dyDescent="0.25">
      <c r="A120">
        <v>589165</v>
      </c>
      <c r="B120">
        <v>14.711000439999999</v>
      </c>
      <c r="C120">
        <v>0.48390000999999999</v>
      </c>
      <c r="D120">
        <v>27.790000920000001</v>
      </c>
      <c r="E120">
        <v>0.24642998999999999</v>
      </c>
      <c r="F120">
        <v>33.450000760000002</v>
      </c>
      <c r="G120">
        <v>4.8999999999999998E-4</v>
      </c>
      <c r="H120">
        <v>30.500999449999998</v>
      </c>
      <c r="J120" s="2">
        <f>TREND(Calibration!$A$2:$A$4,Calibration!$B$2:$B$4,C120)</f>
        <v>391.23960729070831</v>
      </c>
      <c r="K120" s="2">
        <f>TREND(Calibration!$A$2:$A$4,Calibration!$C$2:$C$4,E120)</f>
        <v>544.42690320584097</v>
      </c>
      <c r="L120" s="2">
        <f>TREND(Calibration!$A$2:$A$4,Calibration!$D$2:$D$4,G120)</f>
        <v>-978.6831304763972</v>
      </c>
    </row>
    <row r="121" spans="1:12" x14ac:dyDescent="0.25">
      <c r="A121">
        <v>594163</v>
      </c>
      <c r="B121">
        <v>14.69799995</v>
      </c>
      <c r="C121">
        <v>0.48170000000000002</v>
      </c>
      <c r="D121">
        <v>27.7859993</v>
      </c>
      <c r="E121">
        <v>0.24671000000000001</v>
      </c>
      <c r="F121">
        <v>33.417999270000003</v>
      </c>
      <c r="G121">
        <v>5.9000000000000003E-4</v>
      </c>
      <c r="H121">
        <v>30.58799934</v>
      </c>
      <c r="J121" s="2">
        <f>TREND(Calibration!$A$2:$A$4,Calibration!$B$2:$B$4,C121)</f>
        <v>389.5531275821748</v>
      </c>
      <c r="K121" s="2">
        <f>TREND(Calibration!$A$2:$A$4,Calibration!$C$2:$C$4,E121)</f>
        <v>545.63207003451748</v>
      </c>
      <c r="L121" s="2">
        <f>TREND(Calibration!$A$2:$A$4,Calibration!$D$2:$D$4,G121)</f>
        <v>-978.23705114190773</v>
      </c>
    </row>
    <row r="122" spans="1:12" x14ac:dyDescent="0.25">
      <c r="A122">
        <v>599163</v>
      </c>
      <c r="B122">
        <v>14.713999749999999</v>
      </c>
      <c r="C122">
        <v>0.48280001</v>
      </c>
      <c r="D122">
        <v>27.760999680000001</v>
      </c>
      <c r="E122">
        <v>0.24671000000000001</v>
      </c>
      <c r="F122">
        <v>33.430999759999999</v>
      </c>
      <c r="G122">
        <v>4.8999999999999998E-4</v>
      </c>
      <c r="H122">
        <v>30.597999569999999</v>
      </c>
      <c r="J122" s="2">
        <f>TREND(Calibration!$A$2:$A$4,Calibration!$B$2:$B$4,C122)</f>
        <v>390.39637126933258</v>
      </c>
      <c r="K122" s="2">
        <f>TREND(Calibration!$A$2:$A$4,Calibration!$C$2:$C$4,E122)</f>
        <v>545.63207003451748</v>
      </c>
      <c r="L122" s="2">
        <f>TREND(Calibration!$A$2:$A$4,Calibration!$D$2:$D$4,G122)</f>
        <v>-978.6831304763972</v>
      </c>
    </row>
    <row r="123" spans="1:12" x14ac:dyDescent="0.25">
      <c r="A123">
        <v>604164</v>
      </c>
      <c r="B123">
        <v>14.739999770000001</v>
      </c>
      <c r="C123">
        <v>0.48390000999999999</v>
      </c>
      <c r="D123">
        <v>27.760999680000001</v>
      </c>
      <c r="E123">
        <v>0.24671000000000001</v>
      </c>
      <c r="F123">
        <v>33.450000760000002</v>
      </c>
      <c r="G123">
        <v>5.4000000000000001E-4</v>
      </c>
      <c r="H123">
        <v>30.584999079999999</v>
      </c>
      <c r="J123" s="2">
        <f>TREND(Calibration!$A$2:$A$4,Calibration!$B$2:$B$4,C123)</f>
        <v>391.23960729070831</v>
      </c>
      <c r="K123" s="2">
        <f>TREND(Calibration!$A$2:$A$4,Calibration!$C$2:$C$4,E123)</f>
        <v>545.63207003451748</v>
      </c>
      <c r="L123" s="2">
        <f>TREND(Calibration!$A$2:$A$4,Calibration!$D$2:$D$4,G123)</f>
        <v>-978.46009080915246</v>
      </c>
    </row>
    <row r="124" spans="1:12" x14ac:dyDescent="0.25">
      <c r="A124">
        <v>609165</v>
      </c>
      <c r="B124">
        <v>14.75300026</v>
      </c>
      <c r="C124">
        <v>0.48330000000000001</v>
      </c>
      <c r="D124">
        <v>27.747999190000002</v>
      </c>
      <c r="E124">
        <v>0.24676000000000001</v>
      </c>
      <c r="F124">
        <v>33.450000760000002</v>
      </c>
      <c r="G124">
        <v>4.8999999999999998E-4</v>
      </c>
      <c r="H124">
        <v>30.60400009</v>
      </c>
      <c r="J124" s="2">
        <f>TREND(Calibration!$A$2:$A$4,Calibration!$B$2:$B$4,C124)</f>
        <v>390.77965270417587</v>
      </c>
      <c r="K124" s="2">
        <f>TREND(Calibration!$A$2:$A$4,Calibration!$C$2:$C$4,E124)</f>
        <v>545.84727071104271</v>
      </c>
      <c r="L124" s="2">
        <f>TREND(Calibration!$A$2:$A$4,Calibration!$D$2:$D$4,G124)</f>
        <v>-978.6831304763972</v>
      </c>
    </row>
    <row r="125" spans="1:12" x14ac:dyDescent="0.25">
      <c r="A125">
        <v>614385</v>
      </c>
      <c r="B125">
        <v>14.833000180000001</v>
      </c>
      <c r="C125">
        <v>0.47960001000000002</v>
      </c>
      <c r="D125">
        <v>27.836000439999999</v>
      </c>
      <c r="E125">
        <v>0.24671000000000001</v>
      </c>
      <c r="F125">
        <v>33.444000240000001</v>
      </c>
      <c r="G125">
        <v>4.8999999999999998E-4</v>
      </c>
      <c r="H125">
        <v>30.530000690000001</v>
      </c>
      <c r="J125" s="2">
        <f>TREND(Calibration!$A$2:$A$4,Calibration!$B$2:$B$4,C125)</f>
        <v>387.94332102533042</v>
      </c>
      <c r="K125" s="2">
        <f>TREND(Calibration!$A$2:$A$4,Calibration!$C$2:$C$4,E125)</f>
        <v>545.63207003451748</v>
      </c>
      <c r="L125" s="2">
        <f>TREND(Calibration!$A$2:$A$4,Calibration!$D$2:$D$4,G125)</f>
        <v>-978.6831304763972</v>
      </c>
    </row>
    <row r="126" spans="1:12" x14ac:dyDescent="0.25">
      <c r="A126">
        <v>619163</v>
      </c>
      <c r="B126">
        <v>14.942999840000001</v>
      </c>
      <c r="C126">
        <v>0.49200000999999999</v>
      </c>
      <c r="D126">
        <v>27.792999269999999</v>
      </c>
      <c r="E126">
        <v>0.24660000000000001</v>
      </c>
      <c r="F126">
        <v>33.487998959999999</v>
      </c>
      <c r="G126">
        <v>5.9000000000000003E-4</v>
      </c>
      <c r="H126">
        <v>30.559999470000001</v>
      </c>
      <c r="J126" s="2">
        <f>TREND(Calibration!$A$2:$A$4,Calibration!$B$2:$B$4,C126)</f>
        <v>397.44889072083873</v>
      </c>
      <c r="K126" s="2">
        <f>TREND(Calibration!$A$2:$A$4,Calibration!$C$2:$C$4,E126)</f>
        <v>545.15862854616216</v>
      </c>
      <c r="L126" s="2">
        <f>TREND(Calibration!$A$2:$A$4,Calibration!$D$2:$D$4,G126)</f>
        <v>-978.23705114190773</v>
      </c>
    </row>
    <row r="127" spans="1:12" x14ac:dyDescent="0.25">
      <c r="A127">
        <v>624277</v>
      </c>
      <c r="B127">
        <v>15</v>
      </c>
      <c r="C127">
        <v>0.48660001000000003</v>
      </c>
      <c r="D127">
        <v>27.851999280000001</v>
      </c>
      <c r="E127">
        <v>0.24632999</v>
      </c>
      <c r="F127">
        <v>33.505001069999999</v>
      </c>
      <c r="G127">
        <v>4.8999999999999998E-4</v>
      </c>
      <c r="H127">
        <v>30.63699913</v>
      </c>
      <c r="J127" s="2">
        <f>TREND(Calibration!$A$2:$A$4,Calibration!$B$2:$B$4,C127)</f>
        <v>393.30936843408512</v>
      </c>
      <c r="K127" s="2">
        <f>TREND(Calibration!$A$2:$A$4,Calibration!$C$2:$C$4,E127)</f>
        <v>543.99650185279052</v>
      </c>
      <c r="L127" s="2">
        <f>TREND(Calibration!$A$2:$A$4,Calibration!$D$2:$D$4,G127)</f>
        <v>-978.6831304763972</v>
      </c>
    </row>
    <row r="128" spans="1:12" x14ac:dyDescent="0.25">
      <c r="A128">
        <v>629165</v>
      </c>
      <c r="B128">
        <v>15.097000120000001</v>
      </c>
      <c r="C128">
        <v>0.4844</v>
      </c>
      <c r="D128">
        <v>27.868999479999999</v>
      </c>
      <c r="E128">
        <v>0.24632999</v>
      </c>
      <c r="F128">
        <v>33.543998719999998</v>
      </c>
      <c r="G128">
        <v>4.2999999999999999E-4</v>
      </c>
      <c r="H128">
        <v>30.629999160000001</v>
      </c>
      <c r="J128" s="2">
        <f>TREND(Calibration!$A$2:$A$4,Calibration!$B$2:$B$4,C128)</f>
        <v>391.6228887255516</v>
      </c>
      <c r="K128" s="2">
        <f>TREND(Calibration!$A$2:$A$4,Calibration!$C$2:$C$4,E128)</f>
        <v>543.99650185279052</v>
      </c>
      <c r="L128" s="2">
        <f>TREND(Calibration!$A$2:$A$4,Calibration!$D$2:$D$4,G128)</f>
        <v>-978.95077807709083</v>
      </c>
    </row>
    <row r="129" spans="1:12" x14ac:dyDescent="0.25">
      <c r="A129">
        <v>634163</v>
      </c>
      <c r="B129">
        <v>15.13899994</v>
      </c>
      <c r="C129">
        <v>0.49520001000000002</v>
      </c>
      <c r="D129">
        <v>27.856000900000002</v>
      </c>
      <c r="E129">
        <v>0.24648999999999999</v>
      </c>
      <c r="F129">
        <v>33.556999210000001</v>
      </c>
      <c r="G129">
        <v>4.8999999999999998E-4</v>
      </c>
      <c r="H129">
        <v>30.569000240000001</v>
      </c>
      <c r="J129" s="2">
        <f>TREND(Calibration!$A$2:$A$4,Calibration!$B$2:$B$4,C129)</f>
        <v>399.90194096484095</v>
      </c>
      <c r="K129" s="2">
        <f>TREND(Calibration!$A$2:$A$4,Calibration!$C$2:$C$4,E129)</f>
        <v>544.68518705780662</v>
      </c>
      <c r="L129" s="2">
        <f>TREND(Calibration!$A$2:$A$4,Calibration!$D$2:$D$4,G129)</f>
        <v>-978.6831304763972</v>
      </c>
    </row>
    <row r="130" spans="1:12" x14ac:dyDescent="0.25">
      <c r="A130">
        <v>639164</v>
      </c>
      <c r="B130">
        <v>15.1590004</v>
      </c>
      <c r="C130">
        <v>0.49790001</v>
      </c>
      <c r="D130">
        <v>27.86199951</v>
      </c>
      <c r="E130">
        <v>0.24665000000000001</v>
      </c>
      <c r="F130">
        <v>33.543998719999998</v>
      </c>
      <c r="G130">
        <v>6.4999999999999997E-4</v>
      </c>
      <c r="H130">
        <v>30.562999730000001</v>
      </c>
      <c r="J130" s="2">
        <f>TREND(Calibration!$A$2:$A$4,Calibration!$B$2:$B$4,C130)</f>
        <v>401.97170210821776</v>
      </c>
      <c r="K130" s="2">
        <f>TREND(Calibration!$A$2:$A$4,Calibration!$C$2:$C$4,E130)</f>
        <v>545.37382922268739</v>
      </c>
      <c r="L130" s="2">
        <f>TREND(Calibration!$A$2:$A$4,Calibration!$D$2:$D$4,G130)</f>
        <v>-977.96940354121409</v>
      </c>
    </row>
    <row r="131" spans="1:12" x14ac:dyDescent="0.25">
      <c r="A131">
        <v>644165</v>
      </c>
      <c r="B131">
        <v>15.20100021</v>
      </c>
      <c r="C131">
        <v>0.48280001</v>
      </c>
      <c r="D131">
        <v>27.833999630000001</v>
      </c>
      <c r="E131">
        <v>0.24671000000000001</v>
      </c>
      <c r="F131">
        <v>33.506000520000001</v>
      </c>
      <c r="G131">
        <v>4.8999999999999998E-4</v>
      </c>
      <c r="H131">
        <v>30.632999420000001</v>
      </c>
      <c r="J131" s="2">
        <f>TREND(Calibration!$A$2:$A$4,Calibration!$B$2:$B$4,C131)</f>
        <v>390.39637126933258</v>
      </c>
      <c r="K131" s="2">
        <f>TREND(Calibration!$A$2:$A$4,Calibration!$C$2:$C$4,E131)</f>
        <v>545.63207003451748</v>
      </c>
      <c r="L131" s="2">
        <f>TREND(Calibration!$A$2:$A$4,Calibration!$D$2:$D$4,G131)</f>
        <v>-978.6831304763972</v>
      </c>
    </row>
    <row r="132" spans="1:12" x14ac:dyDescent="0.25">
      <c r="A132">
        <v>649171</v>
      </c>
      <c r="B132">
        <v>15.161999700000001</v>
      </c>
      <c r="C132">
        <v>0.48230001</v>
      </c>
      <c r="D132">
        <v>27.86199951</v>
      </c>
      <c r="E132">
        <v>0.24671000000000001</v>
      </c>
      <c r="F132">
        <v>33.527999880000003</v>
      </c>
      <c r="G132">
        <v>3.8000000000000002E-4</v>
      </c>
      <c r="H132">
        <v>30.527000430000001</v>
      </c>
      <c r="J132" s="2">
        <f>TREND(Calibration!$A$2:$A$4,Calibration!$B$2:$B$4,C132)</f>
        <v>390.01308216870723</v>
      </c>
      <c r="K132" s="2">
        <f>TREND(Calibration!$A$2:$A$4,Calibration!$C$2:$C$4,E132)</f>
        <v>545.63207003451748</v>
      </c>
      <c r="L132" s="2">
        <f>TREND(Calibration!$A$2:$A$4,Calibration!$D$2:$D$4,G132)</f>
        <v>-979.17381774433557</v>
      </c>
    </row>
    <row r="133" spans="1:12" x14ac:dyDescent="0.25">
      <c r="A133">
        <v>654166</v>
      </c>
      <c r="B133">
        <v>15.12899971</v>
      </c>
      <c r="C133">
        <v>0.47899999999999998</v>
      </c>
      <c r="D133">
        <v>27.86199951</v>
      </c>
      <c r="E133">
        <v>0.24676000000000001</v>
      </c>
      <c r="F133">
        <v>33.477001190000003</v>
      </c>
      <c r="G133">
        <v>4.2999999999999999E-4</v>
      </c>
      <c r="H133">
        <v>30.572000500000001</v>
      </c>
      <c r="J133" s="2">
        <f>TREND(Calibration!$A$2:$A$4,Calibration!$B$2:$B$4,C133)</f>
        <v>387.48336643879799</v>
      </c>
      <c r="K133" s="2">
        <f>TREND(Calibration!$A$2:$A$4,Calibration!$C$2:$C$4,E133)</f>
        <v>545.84727071104271</v>
      </c>
      <c r="L133" s="2">
        <f>TREND(Calibration!$A$2:$A$4,Calibration!$D$2:$D$4,G133)</f>
        <v>-978.95077807709083</v>
      </c>
    </row>
    <row r="134" spans="1:12" x14ac:dyDescent="0.25">
      <c r="A134">
        <v>659166</v>
      </c>
      <c r="B134">
        <v>15.09000015</v>
      </c>
      <c r="C134">
        <v>0.49039999000000001</v>
      </c>
      <c r="D134">
        <v>27.853000640000001</v>
      </c>
      <c r="E134">
        <v>0.24660000000000001</v>
      </c>
      <c r="F134">
        <v>33.541000369999999</v>
      </c>
      <c r="G134">
        <v>5.4000000000000001E-4</v>
      </c>
      <c r="H134">
        <v>30.572000500000001</v>
      </c>
      <c r="J134" s="2">
        <f>TREND(Calibration!$A$2:$A$4,Calibration!$B$2:$B$4,C134)</f>
        <v>396.22235026727367</v>
      </c>
      <c r="K134" s="2">
        <f>TREND(Calibration!$A$2:$A$4,Calibration!$C$2:$C$4,E134)</f>
        <v>545.15862854616216</v>
      </c>
      <c r="L134" s="2">
        <f>TREND(Calibration!$A$2:$A$4,Calibration!$D$2:$D$4,G134)</f>
        <v>-978.46009080915246</v>
      </c>
    </row>
    <row r="135" spans="1:12" x14ac:dyDescent="0.25">
      <c r="A135">
        <v>664165</v>
      </c>
      <c r="B135">
        <v>15.01299953</v>
      </c>
      <c r="C135">
        <v>0.49470001000000002</v>
      </c>
      <c r="D135">
        <v>27.850000380000001</v>
      </c>
      <c r="E135">
        <v>0.24665000000000001</v>
      </c>
      <c r="F135">
        <v>33.527999880000003</v>
      </c>
      <c r="G135">
        <v>4.8999999999999998E-4</v>
      </c>
      <c r="H135">
        <v>30.600999829999999</v>
      </c>
      <c r="J135" s="2">
        <f>TREND(Calibration!$A$2:$A$4,Calibration!$B$2:$B$4,C135)</f>
        <v>399.5186518642156</v>
      </c>
      <c r="K135" s="2">
        <f>TREND(Calibration!$A$2:$A$4,Calibration!$C$2:$C$4,E135)</f>
        <v>545.37382922268739</v>
      </c>
      <c r="L135" s="2">
        <f>TREND(Calibration!$A$2:$A$4,Calibration!$D$2:$D$4,G135)</f>
        <v>-978.6831304763972</v>
      </c>
    </row>
    <row r="136" spans="1:12" x14ac:dyDescent="0.25">
      <c r="A136">
        <v>669165</v>
      </c>
      <c r="B136">
        <v>14.930999760000001</v>
      </c>
      <c r="C136">
        <v>0.49579999000000002</v>
      </c>
      <c r="D136">
        <v>27.85899925</v>
      </c>
      <c r="E136">
        <v>0.24671000000000001</v>
      </c>
      <c r="F136">
        <v>33.543998719999998</v>
      </c>
      <c r="G136">
        <v>4.8999999999999998E-4</v>
      </c>
      <c r="H136">
        <v>30.591999049999998</v>
      </c>
      <c r="J136" s="2">
        <f>TREND(Calibration!$A$2:$A$4,Calibration!$B$2:$B$4,C136)</f>
        <v>400.36187255402729</v>
      </c>
      <c r="K136" s="2">
        <f>TREND(Calibration!$A$2:$A$4,Calibration!$C$2:$C$4,E136)</f>
        <v>545.63207003451748</v>
      </c>
      <c r="L136" s="2">
        <f>TREND(Calibration!$A$2:$A$4,Calibration!$D$2:$D$4,G136)</f>
        <v>-978.6831304763972</v>
      </c>
    </row>
    <row r="137" spans="1:12" x14ac:dyDescent="0.25">
      <c r="A137">
        <v>674164</v>
      </c>
      <c r="B137">
        <v>14.88300037</v>
      </c>
      <c r="C137">
        <v>0.49200000999999999</v>
      </c>
      <c r="D137">
        <v>27.850000380000001</v>
      </c>
      <c r="E137">
        <v>0.24665000000000001</v>
      </c>
      <c r="F137">
        <v>33.521999360000002</v>
      </c>
      <c r="G137">
        <v>4.8999999999999998E-4</v>
      </c>
      <c r="H137">
        <v>30.552999499999999</v>
      </c>
      <c r="J137" s="2">
        <f>TREND(Calibration!$A$2:$A$4,Calibration!$B$2:$B$4,C137)</f>
        <v>397.44889072083873</v>
      </c>
      <c r="K137" s="2">
        <f>TREND(Calibration!$A$2:$A$4,Calibration!$C$2:$C$4,E137)</f>
        <v>545.37382922268739</v>
      </c>
      <c r="L137" s="2">
        <f>TREND(Calibration!$A$2:$A$4,Calibration!$D$2:$D$4,G137)</f>
        <v>-978.6831304763972</v>
      </c>
    </row>
    <row r="138" spans="1:12" x14ac:dyDescent="0.25">
      <c r="A138">
        <v>679166</v>
      </c>
      <c r="B138">
        <v>14.85700035</v>
      </c>
      <c r="C138">
        <v>0.48500000999999998</v>
      </c>
      <c r="D138">
        <v>27.836999890000001</v>
      </c>
      <c r="E138">
        <v>0.24729999999999999</v>
      </c>
      <c r="F138">
        <v>33.541000369999999</v>
      </c>
      <c r="G138">
        <v>5.4000000000000001E-4</v>
      </c>
      <c r="H138">
        <v>30.594999309999999</v>
      </c>
      <c r="J138" s="2">
        <f>TREND(Calibration!$A$2:$A$4,Calibration!$B$2:$B$4,C138)</f>
        <v>392.08284331208404</v>
      </c>
      <c r="K138" s="2">
        <f>TREND(Calibration!$A$2:$A$4,Calibration!$C$2:$C$4,E138)</f>
        <v>548.1714380175149</v>
      </c>
      <c r="L138" s="2">
        <f>TREND(Calibration!$A$2:$A$4,Calibration!$D$2:$D$4,G138)</f>
        <v>-978.46009080915246</v>
      </c>
    </row>
    <row r="139" spans="1:12" x14ac:dyDescent="0.25">
      <c r="A139">
        <v>684166</v>
      </c>
      <c r="B139">
        <v>14.84899998</v>
      </c>
      <c r="C139">
        <v>0.48230001</v>
      </c>
      <c r="D139">
        <v>27.846000669999999</v>
      </c>
      <c r="E139">
        <v>0.24740999999999999</v>
      </c>
      <c r="F139">
        <v>33.507999419999997</v>
      </c>
      <c r="G139">
        <v>4.8999999999999998E-4</v>
      </c>
      <c r="H139">
        <v>30.629999160000001</v>
      </c>
      <c r="J139" s="2">
        <f>TREND(Calibration!$A$2:$A$4,Calibration!$B$2:$B$4,C139)</f>
        <v>390.01308216870723</v>
      </c>
      <c r="K139" s="2">
        <f>TREND(Calibration!$A$2:$A$4,Calibration!$C$2:$C$4,E139)</f>
        <v>548.64487950587045</v>
      </c>
      <c r="L139" s="2">
        <f>TREND(Calibration!$A$2:$A$4,Calibration!$D$2:$D$4,G139)</f>
        <v>-978.6831304763972</v>
      </c>
    </row>
    <row r="140" spans="1:12" x14ac:dyDescent="0.25">
      <c r="A140">
        <v>689247</v>
      </c>
      <c r="B140">
        <v>14.815999980000001</v>
      </c>
      <c r="C140">
        <v>0.47789999999999999</v>
      </c>
      <c r="D140">
        <v>27.85899925</v>
      </c>
      <c r="E140">
        <v>0.24740999999999999</v>
      </c>
      <c r="F140">
        <v>33.481998439999998</v>
      </c>
      <c r="G140">
        <v>2.2000000000000001E-4</v>
      </c>
      <c r="H140">
        <v>30.549999239999998</v>
      </c>
      <c r="J140" s="2">
        <f>TREND(Calibration!$A$2:$A$4,Calibration!$B$2:$B$4,C140)</f>
        <v>386.64013041742226</v>
      </c>
      <c r="K140" s="2">
        <f>TREND(Calibration!$A$2:$A$4,Calibration!$C$2:$C$4,E140)</f>
        <v>548.64487950587045</v>
      </c>
      <c r="L140" s="2">
        <f>TREND(Calibration!$A$2:$A$4,Calibration!$D$2:$D$4,G140)</f>
        <v>-979.88754467951867</v>
      </c>
    </row>
    <row r="141" spans="1:12" x14ac:dyDescent="0.25">
      <c r="A141">
        <v>694166</v>
      </c>
      <c r="B141">
        <v>14.84599972</v>
      </c>
      <c r="C141">
        <v>0.47850000999999998</v>
      </c>
      <c r="D141">
        <v>27.85899925</v>
      </c>
      <c r="E141">
        <v>0.24735001000000001</v>
      </c>
      <c r="F141">
        <v>33.481998439999998</v>
      </c>
      <c r="G141">
        <v>3.8000000000000002E-4</v>
      </c>
      <c r="H141">
        <v>30.57900047</v>
      </c>
      <c r="J141" s="2">
        <f>TREND(Calibration!$A$2:$A$4,Calibration!$B$2:$B$4,C141)</f>
        <v>387.10008500395463</v>
      </c>
      <c r="K141" s="2">
        <f>TREND(Calibration!$A$2:$A$4,Calibration!$C$2:$C$4,E141)</f>
        <v>548.38668173417568</v>
      </c>
      <c r="L141" s="2">
        <f>TREND(Calibration!$A$2:$A$4,Calibration!$D$2:$D$4,G141)</f>
        <v>-979.17381774433557</v>
      </c>
    </row>
    <row r="142" spans="1:12" x14ac:dyDescent="0.25">
      <c r="A142">
        <v>699164</v>
      </c>
      <c r="B142">
        <v>14.84599972</v>
      </c>
      <c r="C142">
        <v>0.48170000000000002</v>
      </c>
      <c r="D142">
        <v>27.847000120000001</v>
      </c>
      <c r="E142">
        <v>0.24767998999999999</v>
      </c>
      <c r="F142">
        <v>33.499000549999998</v>
      </c>
      <c r="G142">
        <v>4.2999999999999999E-4</v>
      </c>
      <c r="H142">
        <v>30.551000599999998</v>
      </c>
      <c r="J142" s="2">
        <f>TREND(Calibration!$A$2:$A$4,Calibration!$B$2:$B$4,C142)</f>
        <v>389.5531275821748</v>
      </c>
      <c r="K142" s="2">
        <f>TREND(Calibration!$A$2:$A$4,Calibration!$C$2:$C$4,E142)</f>
        <v>549.80692011897122</v>
      </c>
      <c r="L142" s="2">
        <f>TREND(Calibration!$A$2:$A$4,Calibration!$D$2:$D$4,G142)</f>
        <v>-978.95077807709083</v>
      </c>
    </row>
    <row r="143" spans="1:12" x14ac:dyDescent="0.25">
      <c r="A143">
        <v>704290</v>
      </c>
      <c r="B143">
        <v>14.902999879999999</v>
      </c>
      <c r="C143">
        <v>0.49039999000000001</v>
      </c>
      <c r="D143">
        <v>27.81100082</v>
      </c>
      <c r="E143">
        <v>0.24767998999999999</v>
      </c>
      <c r="F143">
        <v>33.5359993</v>
      </c>
      <c r="G143">
        <v>4.8999999999999998E-4</v>
      </c>
      <c r="H143">
        <v>30.54700089</v>
      </c>
      <c r="J143" s="2">
        <f>TREND(Calibration!$A$2:$A$4,Calibration!$B$2:$B$4,C143)</f>
        <v>396.22235026727367</v>
      </c>
      <c r="K143" s="2">
        <f>TREND(Calibration!$A$2:$A$4,Calibration!$C$2:$C$4,E143)</f>
        <v>549.80692011897122</v>
      </c>
      <c r="L143" s="2">
        <f>TREND(Calibration!$A$2:$A$4,Calibration!$D$2:$D$4,G143)</f>
        <v>-978.6831304763972</v>
      </c>
    </row>
    <row r="144" spans="1:12" x14ac:dyDescent="0.25">
      <c r="A144">
        <v>709170</v>
      </c>
      <c r="B144">
        <v>14.88899994</v>
      </c>
      <c r="C144">
        <v>0.47690000999999999</v>
      </c>
      <c r="D144">
        <v>27.82299995</v>
      </c>
      <c r="E144">
        <v>0.24735001000000001</v>
      </c>
      <c r="F144">
        <v>33.487998959999999</v>
      </c>
      <c r="G144">
        <v>5.4000000000000001E-4</v>
      </c>
      <c r="H144">
        <v>30.604999540000001</v>
      </c>
      <c r="J144" s="2">
        <f>TREND(Calibration!$A$2:$A$4,Calibration!$B$2:$B$4,C144)</f>
        <v>385.87355988195355</v>
      </c>
      <c r="K144" s="2">
        <f>TREND(Calibration!$A$2:$A$4,Calibration!$C$2:$C$4,E144)</f>
        <v>548.38668173417568</v>
      </c>
      <c r="L144" s="2">
        <f>TREND(Calibration!$A$2:$A$4,Calibration!$D$2:$D$4,G144)</f>
        <v>-978.46009080915246</v>
      </c>
    </row>
    <row r="145" spans="1:12" x14ac:dyDescent="0.25">
      <c r="A145">
        <v>714289</v>
      </c>
      <c r="B145">
        <v>14.90499973</v>
      </c>
      <c r="C145">
        <v>0.4763</v>
      </c>
      <c r="D145">
        <v>27.815000529999999</v>
      </c>
      <c r="E145">
        <v>0.24745998999999999</v>
      </c>
      <c r="F145">
        <v>33.509998320000001</v>
      </c>
      <c r="G145">
        <v>5.4000000000000001E-4</v>
      </c>
      <c r="H145">
        <v>30.576999659999998</v>
      </c>
      <c r="J145" s="2">
        <f>TREND(Calibration!$A$2:$A$4,Calibration!$B$2:$B$4,C145)</f>
        <v>385.41360529542118</v>
      </c>
      <c r="K145" s="2">
        <f>TREND(Calibration!$A$2:$A$4,Calibration!$C$2:$C$4,E145)</f>
        <v>548.86003714226035</v>
      </c>
      <c r="L145" s="2">
        <f>TREND(Calibration!$A$2:$A$4,Calibration!$D$2:$D$4,G145)</f>
        <v>-978.46009080915246</v>
      </c>
    </row>
    <row r="146" spans="1:12" x14ac:dyDescent="0.25">
      <c r="A146">
        <v>719165</v>
      </c>
      <c r="B146">
        <v>14.88799953</v>
      </c>
      <c r="C146">
        <v>0.49090001</v>
      </c>
      <c r="D146">
        <v>27.82299995</v>
      </c>
      <c r="E146">
        <v>0.24735001000000001</v>
      </c>
      <c r="F146">
        <v>33.512001040000001</v>
      </c>
      <c r="G146">
        <v>4.8999999999999998E-4</v>
      </c>
      <c r="H146">
        <v>30.528999330000001</v>
      </c>
      <c r="J146" s="2">
        <f>TREND(Calibration!$A$2:$A$4,Calibration!$B$2:$B$4,C146)</f>
        <v>396.605654699463</v>
      </c>
      <c r="K146" s="2">
        <f>TREND(Calibration!$A$2:$A$4,Calibration!$C$2:$C$4,E146)</f>
        <v>548.38668173417568</v>
      </c>
      <c r="L146" s="2">
        <f>TREND(Calibration!$A$2:$A$4,Calibration!$D$2:$D$4,G146)</f>
        <v>-978.6831304763972</v>
      </c>
    </row>
    <row r="147" spans="1:12" x14ac:dyDescent="0.25">
      <c r="A147">
        <v>724165</v>
      </c>
      <c r="B147">
        <v>14.946000099999999</v>
      </c>
      <c r="C147">
        <v>0.49630001000000001</v>
      </c>
      <c r="D147">
        <v>27.804000850000001</v>
      </c>
      <c r="E147">
        <v>0.24729999999999999</v>
      </c>
      <c r="F147">
        <v>33.515998840000002</v>
      </c>
      <c r="G147">
        <v>5.9000000000000003E-4</v>
      </c>
      <c r="H147">
        <v>30.518999099999998</v>
      </c>
      <c r="J147" s="2">
        <f>TREND(Calibration!$A$2:$A$4,Calibration!$B$2:$B$4,C147)</f>
        <v>400.74517698621668</v>
      </c>
      <c r="K147" s="2">
        <f>TREND(Calibration!$A$2:$A$4,Calibration!$C$2:$C$4,E147)</f>
        <v>548.1714380175149</v>
      </c>
      <c r="L147" s="2">
        <f>TREND(Calibration!$A$2:$A$4,Calibration!$D$2:$D$4,G147)</f>
        <v>-978.23705114190773</v>
      </c>
    </row>
    <row r="148" spans="1:12" x14ac:dyDescent="0.25">
      <c r="A148">
        <v>729166</v>
      </c>
      <c r="B148">
        <v>15.00800037</v>
      </c>
      <c r="C148">
        <v>0.49790001</v>
      </c>
      <c r="D148">
        <v>27.781999590000002</v>
      </c>
      <c r="E148">
        <v>0.24735001000000001</v>
      </c>
      <c r="F148">
        <v>33.519001009999997</v>
      </c>
      <c r="G148">
        <v>5.9000000000000003E-4</v>
      </c>
      <c r="H148">
        <v>30.476999280000001</v>
      </c>
      <c r="J148" s="2">
        <f>TREND(Calibration!$A$2:$A$4,Calibration!$B$2:$B$4,C148)</f>
        <v>401.97170210821776</v>
      </c>
      <c r="K148" s="2">
        <f>TREND(Calibration!$A$2:$A$4,Calibration!$C$2:$C$4,E148)</f>
        <v>548.38668173417568</v>
      </c>
      <c r="L148" s="2">
        <f>TREND(Calibration!$A$2:$A$4,Calibration!$D$2:$D$4,G148)</f>
        <v>-978.23705114190773</v>
      </c>
    </row>
    <row r="149" spans="1:12" x14ac:dyDescent="0.25">
      <c r="A149">
        <v>734169</v>
      </c>
      <c r="B149">
        <v>15.06000042</v>
      </c>
      <c r="C149">
        <v>0.49680001000000001</v>
      </c>
      <c r="D149">
        <v>27.784999849999998</v>
      </c>
      <c r="E149">
        <v>0.24735001000000001</v>
      </c>
      <c r="F149">
        <v>33.495998380000003</v>
      </c>
      <c r="G149">
        <v>5.4000000000000001E-4</v>
      </c>
      <c r="H149">
        <v>30.548000340000002</v>
      </c>
      <c r="J149" s="2">
        <f>TREND(Calibration!$A$2:$A$4,Calibration!$B$2:$B$4,C149)</f>
        <v>401.12846608684202</v>
      </c>
      <c r="K149" s="2">
        <f>TREND(Calibration!$A$2:$A$4,Calibration!$C$2:$C$4,E149)</f>
        <v>548.38668173417568</v>
      </c>
      <c r="L149" s="2">
        <f>TREND(Calibration!$A$2:$A$4,Calibration!$D$2:$D$4,G149)</f>
        <v>-978.46009080915246</v>
      </c>
    </row>
    <row r="150" spans="1:12" x14ac:dyDescent="0.25">
      <c r="A150">
        <v>739164</v>
      </c>
      <c r="B150">
        <v>15.069000239999999</v>
      </c>
      <c r="C150">
        <v>0.49630001000000001</v>
      </c>
      <c r="D150">
        <v>27.794000629999999</v>
      </c>
      <c r="E150">
        <v>0.24729999999999999</v>
      </c>
      <c r="F150">
        <v>33.527999880000003</v>
      </c>
      <c r="G150">
        <v>5.4000000000000001E-4</v>
      </c>
      <c r="H150">
        <v>30.521999359999999</v>
      </c>
      <c r="J150" s="2">
        <f>TREND(Calibration!$A$2:$A$4,Calibration!$B$2:$B$4,C150)</f>
        <v>400.74517698621668</v>
      </c>
      <c r="K150" s="2">
        <f>TREND(Calibration!$A$2:$A$4,Calibration!$C$2:$C$4,E150)</f>
        <v>548.1714380175149</v>
      </c>
      <c r="L150" s="2">
        <f>TREND(Calibration!$A$2:$A$4,Calibration!$D$2:$D$4,G150)</f>
        <v>-978.46009080915246</v>
      </c>
    </row>
    <row r="151" spans="1:12" x14ac:dyDescent="0.25">
      <c r="A151">
        <v>744164</v>
      </c>
      <c r="B151">
        <v>15.027000429999999</v>
      </c>
      <c r="C151">
        <v>0.49309998999999999</v>
      </c>
      <c r="D151">
        <v>27.791000369999999</v>
      </c>
      <c r="E151">
        <v>0.24740999999999999</v>
      </c>
      <c r="F151">
        <v>33.515998840000002</v>
      </c>
      <c r="G151">
        <v>5.4000000000000001E-4</v>
      </c>
      <c r="H151">
        <v>30.476999280000001</v>
      </c>
      <c r="J151" s="2">
        <f>TREND(Calibration!$A$2:$A$4,Calibration!$B$2:$B$4,C151)</f>
        <v>398.29211141065048</v>
      </c>
      <c r="K151" s="2">
        <f>TREND(Calibration!$A$2:$A$4,Calibration!$C$2:$C$4,E151)</f>
        <v>548.64487950587045</v>
      </c>
      <c r="L151" s="2">
        <f>TREND(Calibration!$A$2:$A$4,Calibration!$D$2:$D$4,G151)</f>
        <v>-978.46009080915246</v>
      </c>
    </row>
    <row r="152" spans="1:12" x14ac:dyDescent="0.25">
      <c r="A152">
        <v>749166</v>
      </c>
      <c r="B152">
        <v>15.022999759999999</v>
      </c>
      <c r="C152">
        <v>0.48980001000000001</v>
      </c>
      <c r="D152">
        <v>27.812000269999999</v>
      </c>
      <c r="E152">
        <v>0.24729999999999999</v>
      </c>
      <c r="F152">
        <v>33.526000979999999</v>
      </c>
      <c r="G152">
        <v>5.4000000000000001E-4</v>
      </c>
      <c r="H152">
        <v>30.593000409999998</v>
      </c>
      <c r="J152" s="2">
        <f>TREND(Calibration!$A$2:$A$4,Calibration!$B$2:$B$4,C152)</f>
        <v>395.76241867808727</v>
      </c>
      <c r="K152" s="2">
        <f>TREND(Calibration!$A$2:$A$4,Calibration!$C$2:$C$4,E152)</f>
        <v>548.1714380175149</v>
      </c>
      <c r="L152" s="2">
        <f>TREND(Calibration!$A$2:$A$4,Calibration!$D$2:$D$4,G152)</f>
        <v>-978.46009080915246</v>
      </c>
    </row>
    <row r="153" spans="1:12" x14ac:dyDescent="0.25">
      <c r="A153">
        <v>754309</v>
      </c>
      <c r="B153">
        <v>14.89299965</v>
      </c>
      <c r="C153">
        <v>0.47739999999999999</v>
      </c>
      <c r="D153">
        <v>27.829999919999999</v>
      </c>
      <c r="E153">
        <v>0.24725000999999999</v>
      </c>
      <c r="F153">
        <v>33.51499939</v>
      </c>
      <c r="G153">
        <v>4.8999999999999998E-4</v>
      </c>
      <c r="H153">
        <v>30.603000640000001</v>
      </c>
      <c r="J153" s="2">
        <f>TREND(Calibration!$A$2:$A$4,Calibration!$B$2:$B$4,C153)</f>
        <v>386.25684131679691</v>
      </c>
      <c r="K153" s="2">
        <f>TREND(Calibration!$A$2:$A$4,Calibration!$C$2:$C$4,E153)</f>
        <v>547.956280381125</v>
      </c>
      <c r="L153" s="2">
        <f>TREND(Calibration!$A$2:$A$4,Calibration!$D$2:$D$4,G153)</f>
        <v>-978.6831304763972</v>
      </c>
    </row>
    <row r="154" spans="1:12" x14ac:dyDescent="0.25">
      <c r="A154">
        <v>759165</v>
      </c>
      <c r="B154">
        <v>14.83699989</v>
      </c>
      <c r="C154">
        <v>0.48820001000000002</v>
      </c>
      <c r="D154">
        <v>27.864000319999999</v>
      </c>
      <c r="E154">
        <v>0.24729999999999999</v>
      </c>
      <c r="F154">
        <v>33.554000850000001</v>
      </c>
      <c r="G154">
        <v>5.4000000000000001E-4</v>
      </c>
      <c r="H154">
        <v>30.509000780000001</v>
      </c>
      <c r="J154" s="2">
        <f>TREND(Calibration!$A$2:$A$4,Calibration!$B$2:$B$4,C154)</f>
        <v>394.53589355608619</v>
      </c>
      <c r="K154" s="2">
        <f>TREND(Calibration!$A$2:$A$4,Calibration!$C$2:$C$4,E154)</f>
        <v>548.1714380175149</v>
      </c>
      <c r="L154" s="2">
        <f>TREND(Calibration!$A$2:$A$4,Calibration!$D$2:$D$4,G154)</f>
        <v>-978.46009080915246</v>
      </c>
    </row>
    <row r="155" spans="1:12" x14ac:dyDescent="0.25">
      <c r="A155">
        <v>764166</v>
      </c>
      <c r="B155">
        <v>14.81999969</v>
      </c>
      <c r="C155">
        <v>0.48010001000000002</v>
      </c>
      <c r="D155">
        <v>27.896999359999999</v>
      </c>
      <c r="E155">
        <v>0.24735001000000001</v>
      </c>
      <c r="F155">
        <v>33.534000399999996</v>
      </c>
      <c r="G155">
        <v>4.8999999999999998E-4</v>
      </c>
      <c r="H155">
        <v>30.607999800000002</v>
      </c>
      <c r="J155" s="2">
        <f>TREND(Calibration!$A$2:$A$4,Calibration!$B$2:$B$4,C155)</f>
        <v>388.32661012595577</v>
      </c>
      <c r="K155" s="2">
        <f>TREND(Calibration!$A$2:$A$4,Calibration!$C$2:$C$4,E155)</f>
        <v>548.38668173417568</v>
      </c>
      <c r="L155" s="2">
        <f>TREND(Calibration!$A$2:$A$4,Calibration!$D$2:$D$4,G155)</f>
        <v>-978.6831304763972</v>
      </c>
    </row>
    <row r="156" spans="1:12" x14ac:dyDescent="0.25">
      <c r="A156">
        <v>769165</v>
      </c>
      <c r="B156">
        <v>14.82900047</v>
      </c>
      <c r="C156">
        <v>0.48390000999999999</v>
      </c>
      <c r="D156">
        <v>27.874000550000002</v>
      </c>
      <c r="E156">
        <v>0.24729999999999999</v>
      </c>
      <c r="F156">
        <v>33.575000760000002</v>
      </c>
      <c r="G156">
        <v>5.4000000000000001E-4</v>
      </c>
      <c r="H156">
        <v>30.62199974</v>
      </c>
      <c r="J156" s="2">
        <f>TREND(Calibration!$A$2:$A$4,Calibration!$B$2:$B$4,C156)</f>
        <v>391.23960729070831</v>
      </c>
      <c r="K156" s="2">
        <f>TREND(Calibration!$A$2:$A$4,Calibration!$C$2:$C$4,E156)</f>
        <v>548.1714380175149</v>
      </c>
      <c r="L156" s="2">
        <f>TREND(Calibration!$A$2:$A$4,Calibration!$D$2:$D$4,G156)</f>
        <v>-978.46009080915246</v>
      </c>
    </row>
    <row r="157" spans="1:12" x14ac:dyDescent="0.25">
      <c r="A157">
        <v>774165</v>
      </c>
      <c r="B157">
        <v>14.836000439999999</v>
      </c>
      <c r="C157">
        <v>0.48660001000000003</v>
      </c>
      <c r="D157">
        <v>27.882999420000001</v>
      </c>
      <c r="E157">
        <v>0.24729999999999999</v>
      </c>
      <c r="F157">
        <v>33.581001280000002</v>
      </c>
      <c r="G157">
        <v>5.4000000000000001E-4</v>
      </c>
      <c r="H157">
        <v>30.653999330000001</v>
      </c>
      <c r="J157" s="2">
        <f>TREND(Calibration!$A$2:$A$4,Calibration!$B$2:$B$4,C157)</f>
        <v>393.30936843408512</v>
      </c>
      <c r="K157" s="2">
        <f>TREND(Calibration!$A$2:$A$4,Calibration!$C$2:$C$4,E157)</f>
        <v>548.1714380175149</v>
      </c>
      <c r="L157" s="2">
        <f>TREND(Calibration!$A$2:$A$4,Calibration!$D$2:$D$4,G157)</f>
        <v>-978.46009080915246</v>
      </c>
    </row>
    <row r="158" spans="1:12" x14ac:dyDescent="0.25">
      <c r="A158">
        <v>779165</v>
      </c>
      <c r="B158">
        <v>14.819000239999999</v>
      </c>
      <c r="C158">
        <v>0.48330000000000001</v>
      </c>
      <c r="D158">
        <v>27.864000319999999</v>
      </c>
      <c r="E158">
        <v>0.24735001000000001</v>
      </c>
      <c r="F158">
        <v>33.597000119999997</v>
      </c>
      <c r="G158">
        <v>4.2999999999999999E-4</v>
      </c>
      <c r="H158">
        <v>30.656999590000002</v>
      </c>
      <c r="J158" s="2">
        <f>TREND(Calibration!$A$2:$A$4,Calibration!$B$2:$B$4,C158)</f>
        <v>390.77965270417587</v>
      </c>
      <c r="K158" s="2">
        <f>TREND(Calibration!$A$2:$A$4,Calibration!$C$2:$C$4,E158)</f>
        <v>548.38668173417568</v>
      </c>
      <c r="L158" s="2">
        <f>TREND(Calibration!$A$2:$A$4,Calibration!$D$2:$D$4,G158)</f>
        <v>-978.95077807709083</v>
      </c>
    </row>
    <row r="159" spans="1:12" x14ac:dyDescent="0.25">
      <c r="A159">
        <v>784288</v>
      </c>
      <c r="B159">
        <v>14.79300022</v>
      </c>
      <c r="C159">
        <v>0.49630001000000001</v>
      </c>
      <c r="D159">
        <v>27.867000579999999</v>
      </c>
      <c r="E159">
        <v>0.24729999999999999</v>
      </c>
      <c r="F159">
        <v>33.606998439999998</v>
      </c>
      <c r="G159">
        <v>4.2999999999999999E-4</v>
      </c>
      <c r="H159">
        <v>30.548000340000002</v>
      </c>
      <c r="J159" s="2">
        <f>TREND(Calibration!$A$2:$A$4,Calibration!$B$2:$B$4,C159)</f>
        <v>400.74517698621668</v>
      </c>
      <c r="K159" s="2">
        <f>TREND(Calibration!$A$2:$A$4,Calibration!$C$2:$C$4,E159)</f>
        <v>548.1714380175149</v>
      </c>
      <c r="L159" s="2">
        <f>TREND(Calibration!$A$2:$A$4,Calibration!$D$2:$D$4,G159)</f>
        <v>-978.95077807709083</v>
      </c>
    </row>
    <row r="160" spans="1:12" x14ac:dyDescent="0.25">
      <c r="A160">
        <v>789164</v>
      </c>
      <c r="B160">
        <v>14.81000042</v>
      </c>
      <c r="C160">
        <v>0.49090001</v>
      </c>
      <c r="D160">
        <v>27.90600014</v>
      </c>
      <c r="E160">
        <v>0.24735001000000001</v>
      </c>
      <c r="F160">
        <v>33.568000789999999</v>
      </c>
      <c r="G160">
        <v>4.8999999999999998E-4</v>
      </c>
      <c r="H160">
        <v>30.50300026</v>
      </c>
      <c r="J160" s="2">
        <f>TREND(Calibration!$A$2:$A$4,Calibration!$B$2:$B$4,C160)</f>
        <v>396.605654699463</v>
      </c>
      <c r="K160" s="2">
        <f>TREND(Calibration!$A$2:$A$4,Calibration!$C$2:$C$4,E160)</f>
        <v>548.38668173417568</v>
      </c>
      <c r="L160" s="2">
        <f>TREND(Calibration!$A$2:$A$4,Calibration!$D$2:$D$4,G160)</f>
        <v>-978.6831304763972</v>
      </c>
    </row>
    <row r="161" spans="1:12" x14ac:dyDescent="0.25">
      <c r="A161">
        <v>794165</v>
      </c>
      <c r="B161">
        <v>14.79300022</v>
      </c>
      <c r="C161">
        <v>0.49090001</v>
      </c>
      <c r="D161">
        <v>27.89599991</v>
      </c>
      <c r="E161">
        <v>0.24729999999999999</v>
      </c>
      <c r="F161">
        <v>33.542999270000003</v>
      </c>
      <c r="G161">
        <v>4.2999999999999999E-4</v>
      </c>
      <c r="H161">
        <v>30.5</v>
      </c>
      <c r="J161" s="2">
        <f>TREND(Calibration!$A$2:$A$4,Calibration!$B$2:$B$4,C161)</f>
        <v>396.605654699463</v>
      </c>
      <c r="K161" s="2">
        <f>TREND(Calibration!$A$2:$A$4,Calibration!$C$2:$C$4,E161)</f>
        <v>548.1714380175149</v>
      </c>
      <c r="L161" s="2">
        <f>TREND(Calibration!$A$2:$A$4,Calibration!$D$2:$D$4,G161)</f>
        <v>-978.95077807709083</v>
      </c>
    </row>
    <row r="162" spans="1:12" x14ac:dyDescent="0.25">
      <c r="A162">
        <v>799165</v>
      </c>
      <c r="B162">
        <v>14.80000019</v>
      </c>
      <c r="C162">
        <v>0.48599999999999999</v>
      </c>
      <c r="D162">
        <v>27.879999160000001</v>
      </c>
      <c r="E162">
        <v>0.24740999999999999</v>
      </c>
      <c r="F162">
        <v>33.551998140000002</v>
      </c>
      <c r="G162">
        <v>4.8999999999999998E-4</v>
      </c>
      <c r="H162">
        <v>30.506999969999999</v>
      </c>
      <c r="J162" s="2">
        <f>TREND(Calibration!$A$2:$A$4,Calibration!$B$2:$B$4,C162)</f>
        <v>392.84941384755268</v>
      </c>
      <c r="K162" s="2">
        <f>TREND(Calibration!$A$2:$A$4,Calibration!$C$2:$C$4,E162)</f>
        <v>548.64487950587045</v>
      </c>
      <c r="L162" s="2">
        <f>TREND(Calibration!$A$2:$A$4,Calibration!$D$2:$D$4,G162)</f>
        <v>-978.6831304763972</v>
      </c>
    </row>
    <row r="163" spans="1:12" x14ac:dyDescent="0.25">
      <c r="A163">
        <v>804165</v>
      </c>
      <c r="B163">
        <v>14.80000019</v>
      </c>
      <c r="C163">
        <v>0.49090001</v>
      </c>
      <c r="D163">
        <v>27.902999879999999</v>
      </c>
      <c r="E163">
        <v>0.24703</v>
      </c>
      <c r="F163">
        <v>33.542999270000003</v>
      </c>
      <c r="G163">
        <v>5.4000000000000001E-4</v>
      </c>
      <c r="H163">
        <v>30.49699974</v>
      </c>
      <c r="J163" s="2">
        <f>TREND(Calibration!$A$2:$A$4,Calibration!$B$2:$B$4,C163)</f>
        <v>396.605654699463</v>
      </c>
      <c r="K163" s="2">
        <f>TREND(Calibration!$A$2:$A$4,Calibration!$C$2:$C$4,E163)</f>
        <v>547.00935436427881</v>
      </c>
      <c r="L163" s="2">
        <f>TREND(Calibration!$A$2:$A$4,Calibration!$D$2:$D$4,G163)</f>
        <v>-978.46009080915246</v>
      </c>
    </row>
    <row r="164" spans="1:12" x14ac:dyDescent="0.25">
      <c r="A164">
        <v>809162</v>
      </c>
      <c r="B164">
        <v>14.836000439999999</v>
      </c>
      <c r="C164">
        <v>0.48980001000000001</v>
      </c>
      <c r="D164">
        <v>27.877000809999998</v>
      </c>
      <c r="E164">
        <v>0.24703</v>
      </c>
      <c r="F164">
        <v>33.504001619999997</v>
      </c>
      <c r="G164">
        <v>4.8999999999999998E-4</v>
      </c>
      <c r="H164">
        <v>30.48699951</v>
      </c>
      <c r="J164" s="2">
        <f>TREND(Calibration!$A$2:$A$4,Calibration!$B$2:$B$4,C164)</f>
        <v>395.76241867808727</v>
      </c>
      <c r="K164" s="2">
        <f>TREND(Calibration!$A$2:$A$4,Calibration!$C$2:$C$4,E164)</f>
        <v>547.00935436427881</v>
      </c>
      <c r="L164" s="2">
        <f>TREND(Calibration!$A$2:$A$4,Calibration!$D$2:$D$4,G164)</f>
        <v>-978.6831304763972</v>
      </c>
    </row>
    <row r="165" spans="1:12" x14ac:dyDescent="0.25">
      <c r="A165">
        <v>814164</v>
      </c>
      <c r="B165">
        <v>14.913999560000001</v>
      </c>
      <c r="C165">
        <v>0.49849999</v>
      </c>
      <c r="D165">
        <v>27.864000319999999</v>
      </c>
      <c r="E165">
        <v>0.24703</v>
      </c>
      <c r="F165">
        <v>33.57799911</v>
      </c>
      <c r="G165">
        <v>4.8999999999999998E-4</v>
      </c>
      <c r="H165">
        <v>30.525999070000001</v>
      </c>
      <c r="J165" s="2">
        <f>TREND(Calibration!$A$2:$A$4,Calibration!$B$2:$B$4,C165)</f>
        <v>402.4316336974041</v>
      </c>
      <c r="K165" s="2">
        <f>TREND(Calibration!$A$2:$A$4,Calibration!$C$2:$C$4,E165)</f>
        <v>547.00935436427881</v>
      </c>
      <c r="L165" s="2">
        <f>TREND(Calibration!$A$2:$A$4,Calibration!$D$2:$D$4,G165)</f>
        <v>-978.6831304763972</v>
      </c>
    </row>
    <row r="166" spans="1:12" x14ac:dyDescent="0.25">
      <c r="A166">
        <v>819164</v>
      </c>
      <c r="B166">
        <v>14.913999560000001</v>
      </c>
      <c r="C166">
        <v>0.49900000999999999</v>
      </c>
      <c r="D166">
        <v>27.870000839999999</v>
      </c>
      <c r="E166">
        <v>0.24703</v>
      </c>
      <c r="F166">
        <v>33.583999630000001</v>
      </c>
      <c r="G166">
        <v>4.2999999999999999E-4</v>
      </c>
      <c r="H166">
        <v>30.51300049</v>
      </c>
      <c r="J166" s="2">
        <f>TREND(Calibration!$A$2:$A$4,Calibration!$B$2:$B$4,C166)</f>
        <v>402.81493812959349</v>
      </c>
      <c r="K166" s="2">
        <f>TREND(Calibration!$A$2:$A$4,Calibration!$C$2:$C$4,E166)</f>
        <v>547.00935436427881</v>
      </c>
      <c r="L166" s="2">
        <f>TREND(Calibration!$A$2:$A$4,Calibration!$D$2:$D$4,G166)</f>
        <v>-978.95077807709083</v>
      </c>
    </row>
    <row r="167" spans="1:12" x14ac:dyDescent="0.25">
      <c r="A167">
        <v>824165</v>
      </c>
      <c r="B167">
        <v>15.00399971</v>
      </c>
      <c r="C167">
        <v>0.49790001</v>
      </c>
      <c r="D167">
        <v>27.867000579999999</v>
      </c>
      <c r="E167">
        <v>0.24707999999999999</v>
      </c>
      <c r="F167">
        <v>33.57799911</v>
      </c>
      <c r="G167">
        <v>4.8999999999999998E-4</v>
      </c>
      <c r="H167">
        <v>30.51600075</v>
      </c>
      <c r="J167" s="2">
        <f>TREND(Calibration!$A$2:$A$4,Calibration!$B$2:$B$4,C167)</f>
        <v>401.97170210821776</v>
      </c>
      <c r="K167" s="2">
        <f>TREND(Calibration!$A$2:$A$4,Calibration!$C$2:$C$4,E167)</f>
        <v>547.22455504080403</v>
      </c>
      <c r="L167" s="2">
        <f>TREND(Calibration!$A$2:$A$4,Calibration!$D$2:$D$4,G167)</f>
        <v>-978.6831304763972</v>
      </c>
    </row>
    <row r="168" spans="1:12" x14ac:dyDescent="0.25">
      <c r="A168">
        <v>829164</v>
      </c>
      <c r="B168">
        <v>14.994999890000001</v>
      </c>
      <c r="C168">
        <v>0.50279998999999997</v>
      </c>
      <c r="D168">
        <v>27.874000550000002</v>
      </c>
      <c r="E168">
        <v>0.24707999999999999</v>
      </c>
      <c r="F168">
        <v>33.590999600000004</v>
      </c>
      <c r="G168">
        <v>5.9000000000000003E-4</v>
      </c>
      <c r="H168">
        <v>30.5</v>
      </c>
      <c r="J168" s="2">
        <f>TREND(Calibration!$A$2:$A$4,Calibration!$B$2:$B$4,C168)</f>
        <v>405.72791996278198</v>
      </c>
      <c r="K168" s="2">
        <f>TREND(Calibration!$A$2:$A$4,Calibration!$C$2:$C$4,E168)</f>
        <v>547.22455504080403</v>
      </c>
      <c r="L168" s="2">
        <f>TREND(Calibration!$A$2:$A$4,Calibration!$D$2:$D$4,G168)</f>
        <v>-978.23705114190773</v>
      </c>
    </row>
    <row r="169" spans="1:12" x14ac:dyDescent="0.25">
      <c r="A169">
        <v>834165</v>
      </c>
      <c r="B169">
        <v>15.07900047</v>
      </c>
      <c r="C169">
        <v>0.49790001</v>
      </c>
      <c r="D169">
        <v>27.847999569999999</v>
      </c>
      <c r="E169">
        <v>0.24692</v>
      </c>
      <c r="F169">
        <v>33.590999600000004</v>
      </c>
      <c r="G169">
        <v>4.8999999999999998E-4</v>
      </c>
      <c r="H169">
        <v>30.548000340000002</v>
      </c>
      <c r="J169" s="2">
        <f>TREND(Calibration!$A$2:$A$4,Calibration!$B$2:$B$4,C169)</f>
        <v>401.97170210821776</v>
      </c>
      <c r="K169" s="2">
        <f>TREND(Calibration!$A$2:$A$4,Calibration!$C$2:$C$4,E169)</f>
        <v>546.53591287592349</v>
      </c>
      <c r="L169" s="2">
        <f>TREND(Calibration!$A$2:$A$4,Calibration!$D$2:$D$4,G169)</f>
        <v>-978.6831304763972</v>
      </c>
    </row>
    <row r="170" spans="1:12" x14ac:dyDescent="0.25">
      <c r="A170">
        <v>839163</v>
      </c>
      <c r="B170">
        <v>15.06000042</v>
      </c>
      <c r="C170">
        <v>0.49739999000000001</v>
      </c>
      <c r="D170">
        <v>27.865999219999999</v>
      </c>
      <c r="E170">
        <v>0.24703</v>
      </c>
      <c r="F170">
        <v>33.596000670000002</v>
      </c>
      <c r="G170">
        <v>6.4999999999999997E-4</v>
      </c>
      <c r="H170">
        <v>30.528999330000001</v>
      </c>
      <c r="J170" s="2">
        <f>TREND(Calibration!$A$2:$A$4,Calibration!$B$2:$B$4,C170)</f>
        <v>401.58839767602836</v>
      </c>
      <c r="K170" s="2">
        <f>TREND(Calibration!$A$2:$A$4,Calibration!$C$2:$C$4,E170)</f>
        <v>547.00935436427881</v>
      </c>
      <c r="L170" s="2">
        <f>TREND(Calibration!$A$2:$A$4,Calibration!$D$2:$D$4,G170)</f>
        <v>-977.96940354121409</v>
      </c>
    </row>
    <row r="171" spans="1:12" x14ac:dyDescent="0.25">
      <c r="A171">
        <v>844165</v>
      </c>
      <c r="B171">
        <v>15.00899982</v>
      </c>
      <c r="C171">
        <v>0.4844</v>
      </c>
      <c r="D171">
        <v>27.843000409999998</v>
      </c>
      <c r="E171">
        <v>0.24714000999999999</v>
      </c>
      <c r="F171">
        <v>33.541000369999999</v>
      </c>
      <c r="G171">
        <v>4.8999999999999998E-4</v>
      </c>
      <c r="H171">
        <v>30.594999309999999</v>
      </c>
      <c r="J171" s="2">
        <f>TREND(Calibration!$A$2:$A$4,Calibration!$B$2:$B$4,C171)</f>
        <v>391.6228887255516</v>
      </c>
      <c r="K171" s="2">
        <f>TREND(Calibration!$A$2:$A$4,Calibration!$C$2:$C$4,E171)</f>
        <v>547.48283889276968</v>
      </c>
      <c r="L171" s="2">
        <f>TREND(Calibration!$A$2:$A$4,Calibration!$D$2:$D$4,G171)</f>
        <v>-978.6831304763972</v>
      </c>
    </row>
    <row r="172" spans="1:12" x14ac:dyDescent="0.25">
      <c r="A172">
        <v>849165</v>
      </c>
      <c r="B172">
        <v>15</v>
      </c>
      <c r="C172">
        <v>0.48870000000000002</v>
      </c>
      <c r="D172">
        <v>27.812000269999999</v>
      </c>
      <c r="E172">
        <v>0.24642998999999999</v>
      </c>
      <c r="F172">
        <v>33.571998600000001</v>
      </c>
      <c r="G172">
        <v>4.8999999999999998E-4</v>
      </c>
      <c r="H172">
        <v>30.60700035</v>
      </c>
      <c r="J172" s="2">
        <f>TREND(Calibration!$A$2:$A$4,Calibration!$B$2:$B$4,C172)</f>
        <v>394.91917499092955</v>
      </c>
      <c r="K172" s="2">
        <f>TREND(Calibration!$A$2:$A$4,Calibration!$C$2:$C$4,E172)</f>
        <v>544.42690320584097</v>
      </c>
      <c r="L172" s="2">
        <f>TREND(Calibration!$A$2:$A$4,Calibration!$D$2:$D$4,G172)</f>
        <v>-978.6831304763972</v>
      </c>
    </row>
    <row r="173" spans="1:12" x14ac:dyDescent="0.25">
      <c r="A173">
        <v>854165</v>
      </c>
      <c r="B173">
        <v>14.902000429999999</v>
      </c>
      <c r="C173">
        <v>0.49039999000000001</v>
      </c>
      <c r="D173">
        <v>27.819000240000001</v>
      </c>
      <c r="E173">
        <v>0.24642998999999999</v>
      </c>
      <c r="F173">
        <v>33.575000760000002</v>
      </c>
      <c r="G173">
        <v>4.8999999999999998E-4</v>
      </c>
      <c r="H173">
        <v>30.594999309999999</v>
      </c>
      <c r="J173" s="2">
        <f>TREND(Calibration!$A$2:$A$4,Calibration!$B$2:$B$4,C173)</f>
        <v>396.22235026727367</v>
      </c>
      <c r="K173" s="2">
        <f>TREND(Calibration!$A$2:$A$4,Calibration!$C$2:$C$4,E173)</f>
        <v>544.42690320584097</v>
      </c>
      <c r="L173" s="2">
        <f>TREND(Calibration!$A$2:$A$4,Calibration!$D$2:$D$4,G173)</f>
        <v>-978.6831304763972</v>
      </c>
    </row>
    <row r="174" spans="1:12" x14ac:dyDescent="0.25">
      <c r="A174">
        <v>859166</v>
      </c>
      <c r="B174">
        <v>14.817999840000001</v>
      </c>
      <c r="C174">
        <v>0.48500000999999998</v>
      </c>
      <c r="D174">
        <v>27.830999370000001</v>
      </c>
      <c r="E174">
        <v>0.24637999999999999</v>
      </c>
      <c r="F174">
        <v>33.553001399999999</v>
      </c>
      <c r="G174">
        <v>5.9000000000000003E-4</v>
      </c>
      <c r="H174">
        <v>30.620000839999999</v>
      </c>
      <c r="J174" s="2">
        <f>TREND(Calibration!$A$2:$A$4,Calibration!$B$2:$B$4,C174)</f>
        <v>392.08284331208404</v>
      </c>
      <c r="K174" s="2">
        <f>TREND(Calibration!$A$2:$A$4,Calibration!$C$2:$C$4,E174)</f>
        <v>544.21174556945107</v>
      </c>
      <c r="L174" s="2">
        <f>TREND(Calibration!$A$2:$A$4,Calibration!$D$2:$D$4,G174)</f>
        <v>-978.23705114190773</v>
      </c>
    </row>
    <row r="175" spans="1:12" x14ac:dyDescent="0.25">
      <c r="A175">
        <v>864164</v>
      </c>
      <c r="B175">
        <v>14.73700047</v>
      </c>
      <c r="C175">
        <v>0.48390000999999999</v>
      </c>
      <c r="D175">
        <v>27.830999370000001</v>
      </c>
      <c r="E175">
        <v>0.24665000000000001</v>
      </c>
      <c r="F175">
        <v>33.571998600000001</v>
      </c>
      <c r="G175">
        <v>5.4000000000000001E-4</v>
      </c>
      <c r="H175">
        <v>30.65600014</v>
      </c>
      <c r="J175" s="2">
        <f>TREND(Calibration!$A$2:$A$4,Calibration!$B$2:$B$4,C175)</f>
        <v>391.23960729070831</v>
      </c>
      <c r="K175" s="2">
        <f>TREND(Calibration!$A$2:$A$4,Calibration!$C$2:$C$4,E175)</f>
        <v>545.37382922268739</v>
      </c>
      <c r="L175" s="2">
        <f>TREND(Calibration!$A$2:$A$4,Calibration!$D$2:$D$4,G175)</f>
        <v>-978.46009080915246</v>
      </c>
    </row>
    <row r="176" spans="1:12" x14ac:dyDescent="0.25">
      <c r="A176">
        <v>869167</v>
      </c>
      <c r="B176">
        <v>14.63899994</v>
      </c>
      <c r="C176">
        <v>0.48820001000000002</v>
      </c>
      <c r="D176">
        <v>27.84399986</v>
      </c>
      <c r="E176">
        <v>0.24676000000000001</v>
      </c>
      <c r="F176">
        <v>33.562000269999999</v>
      </c>
      <c r="G176">
        <v>3.8000000000000002E-4</v>
      </c>
      <c r="H176">
        <v>30.559000019999999</v>
      </c>
      <c r="J176" s="2">
        <f>TREND(Calibration!$A$2:$A$4,Calibration!$B$2:$B$4,C176)</f>
        <v>394.53589355608619</v>
      </c>
      <c r="K176" s="2">
        <f>TREND(Calibration!$A$2:$A$4,Calibration!$C$2:$C$4,E176)</f>
        <v>545.84727071104271</v>
      </c>
      <c r="L176" s="2">
        <f>TREND(Calibration!$A$2:$A$4,Calibration!$D$2:$D$4,G176)</f>
        <v>-979.17381774433557</v>
      </c>
    </row>
    <row r="177" spans="1:12" x14ac:dyDescent="0.25">
      <c r="A177">
        <v>874164</v>
      </c>
      <c r="B177">
        <v>14.649000170000001</v>
      </c>
      <c r="C177">
        <v>0.47850000999999998</v>
      </c>
      <c r="D177">
        <v>27.815000529999999</v>
      </c>
      <c r="E177">
        <v>0.24637999999999999</v>
      </c>
      <c r="F177">
        <v>33.513999939999998</v>
      </c>
      <c r="G177">
        <v>5.4000000000000001E-4</v>
      </c>
      <c r="H177">
        <v>30.627000809999998</v>
      </c>
      <c r="J177" s="2">
        <f>TREND(Calibration!$A$2:$A$4,Calibration!$B$2:$B$4,C177)</f>
        <v>387.10008500395463</v>
      </c>
      <c r="K177" s="2">
        <f>TREND(Calibration!$A$2:$A$4,Calibration!$C$2:$C$4,E177)</f>
        <v>544.21174556945107</v>
      </c>
      <c r="L177" s="2">
        <f>TREND(Calibration!$A$2:$A$4,Calibration!$D$2:$D$4,G177)</f>
        <v>-978.46009080915246</v>
      </c>
    </row>
    <row r="178" spans="1:12" x14ac:dyDescent="0.25">
      <c r="A178">
        <v>879165</v>
      </c>
      <c r="B178">
        <v>14.6420002</v>
      </c>
      <c r="C178">
        <v>0.4763</v>
      </c>
      <c r="D178">
        <v>27.84399986</v>
      </c>
      <c r="E178">
        <v>0.24660000000000001</v>
      </c>
      <c r="F178">
        <v>33.561000819999997</v>
      </c>
      <c r="G178">
        <v>4.8999999999999998E-4</v>
      </c>
      <c r="H178">
        <v>30.631000520000001</v>
      </c>
      <c r="J178" s="2">
        <f>TREND(Calibration!$A$2:$A$4,Calibration!$B$2:$B$4,C178)</f>
        <v>385.41360529542118</v>
      </c>
      <c r="K178" s="2">
        <f>TREND(Calibration!$A$2:$A$4,Calibration!$C$2:$C$4,E178)</f>
        <v>545.15862854616216</v>
      </c>
      <c r="L178" s="2">
        <f>TREND(Calibration!$A$2:$A$4,Calibration!$D$2:$D$4,G178)</f>
        <v>-978.6831304763972</v>
      </c>
    </row>
    <row r="179" spans="1:12" x14ac:dyDescent="0.25">
      <c r="A179">
        <v>884166</v>
      </c>
      <c r="B179">
        <v>14.74800014</v>
      </c>
      <c r="C179">
        <v>0.47789999999999999</v>
      </c>
      <c r="D179">
        <v>27.85400009</v>
      </c>
      <c r="E179">
        <v>0.24676000000000001</v>
      </c>
      <c r="F179">
        <v>33.57400131</v>
      </c>
      <c r="G179">
        <v>5.9000000000000003E-4</v>
      </c>
      <c r="H179">
        <v>30.681999210000001</v>
      </c>
      <c r="J179" s="2">
        <f>TREND(Calibration!$A$2:$A$4,Calibration!$B$2:$B$4,C179)</f>
        <v>386.64013041742226</v>
      </c>
      <c r="K179" s="2">
        <f>TREND(Calibration!$A$2:$A$4,Calibration!$C$2:$C$4,E179)</f>
        <v>545.84727071104271</v>
      </c>
      <c r="L179" s="2">
        <f>TREND(Calibration!$A$2:$A$4,Calibration!$D$2:$D$4,G179)</f>
        <v>-978.23705114190773</v>
      </c>
    </row>
    <row r="180" spans="1:12" x14ac:dyDescent="0.25">
      <c r="A180">
        <v>889166</v>
      </c>
      <c r="B180">
        <v>14.80000019</v>
      </c>
      <c r="C180">
        <v>0.47789999999999999</v>
      </c>
      <c r="D180">
        <v>27.885000229999999</v>
      </c>
      <c r="E180">
        <v>0.24671000000000001</v>
      </c>
      <c r="F180">
        <v>33.606998439999998</v>
      </c>
      <c r="G180">
        <v>5.4000000000000001E-4</v>
      </c>
      <c r="H180">
        <v>30.697000500000001</v>
      </c>
      <c r="J180" s="2">
        <f>TREND(Calibration!$A$2:$A$4,Calibration!$B$2:$B$4,C180)</f>
        <v>386.64013041742226</v>
      </c>
      <c r="K180" s="2">
        <f>TREND(Calibration!$A$2:$A$4,Calibration!$C$2:$C$4,E180)</f>
        <v>545.63207003451748</v>
      </c>
      <c r="L180" s="2">
        <f>TREND(Calibration!$A$2:$A$4,Calibration!$D$2:$D$4,G180)</f>
        <v>-978.46009080915246</v>
      </c>
    </row>
    <row r="181" spans="1:12" x14ac:dyDescent="0.25">
      <c r="A181">
        <v>894171</v>
      </c>
      <c r="B181">
        <v>14.789999959999999</v>
      </c>
      <c r="C181">
        <v>0.48599999999999999</v>
      </c>
      <c r="D181">
        <v>27.89100075</v>
      </c>
      <c r="E181">
        <v>0.24665000000000001</v>
      </c>
      <c r="F181">
        <v>33.625999450000002</v>
      </c>
      <c r="G181">
        <v>4.8999999999999998E-4</v>
      </c>
      <c r="H181">
        <v>30.57900047</v>
      </c>
      <c r="J181" s="2">
        <f>TREND(Calibration!$A$2:$A$4,Calibration!$B$2:$B$4,C181)</f>
        <v>392.84941384755268</v>
      </c>
      <c r="K181" s="2">
        <f>TREND(Calibration!$A$2:$A$4,Calibration!$C$2:$C$4,E181)</f>
        <v>545.37382922268739</v>
      </c>
      <c r="L181" s="2">
        <f>TREND(Calibration!$A$2:$A$4,Calibration!$D$2:$D$4,G181)</f>
        <v>-978.6831304763972</v>
      </c>
    </row>
    <row r="182" spans="1:12" x14ac:dyDescent="0.25">
      <c r="A182">
        <v>899166</v>
      </c>
      <c r="B182">
        <v>14.868000029999999</v>
      </c>
      <c r="C182">
        <v>0.4763</v>
      </c>
      <c r="D182">
        <v>27.868999479999999</v>
      </c>
      <c r="E182">
        <v>0.24665000000000001</v>
      </c>
      <c r="F182">
        <v>33.57799911</v>
      </c>
      <c r="G182">
        <v>5.4000000000000001E-4</v>
      </c>
      <c r="H182">
        <v>30.629999160000001</v>
      </c>
      <c r="J182" s="2">
        <f>TREND(Calibration!$A$2:$A$4,Calibration!$B$2:$B$4,C182)</f>
        <v>385.41360529542118</v>
      </c>
      <c r="K182" s="2">
        <f>TREND(Calibration!$A$2:$A$4,Calibration!$C$2:$C$4,E182)</f>
        <v>545.37382922268739</v>
      </c>
      <c r="L182" s="2">
        <f>TREND(Calibration!$A$2:$A$4,Calibration!$D$2:$D$4,G182)</f>
        <v>-978.46009080915246</v>
      </c>
    </row>
    <row r="183" spans="1:12" x14ac:dyDescent="0.25">
      <c r="A183">
        <v>904165</v>
      </c>
      <c r="B183">
        <v>14.963999749999999</v>
      </c>
      <c r="C183">
        <v>0.48120001000000001</v>
      </c>
      <c r="D183">
        <v>27.899000170000001</v>
      </c>
      <c r="E183">
        <v>0.24676000000000001</v>
      </c>
      <c r="F183">
        <v>33.616001130000001</v>
      </c>
      <c r="G183">
        <v>4.8999999999999998E-4</v>
      </c>
      <c r="H183">
        <v>30.67700005</v>
      </c>
      <c r="J183" s="2">
        <f>TREND(Calibration!$A$2:$A$4,Calibration!$B$2:$B$4,C183)</f>
        <v>389.1698461473315</v>
      </c>
      <c r="K183" s="2">
        <f>TREND(Calibration!$A$2:$A$4,Calibration!$C$2:$C$4,E183)</f>
        <v>545.84727071104271</v>
      </c>
      <c r="L183" s="2">
        <f>TREND(Calibration!$A$2:$A$4,Calibration!$D$2:$D$4,G183)</f>
        <v>-978.6831304763972</v>
      </c>
    </row>
    <row r="184" spans="1:12" x14ac:dyDescent="0.25">
      <c r="A184">
        <v>909165</v>
      </c>
      <c r="B184">
        <v>15.02900028</v>
      </c>
      <c r="C184">
        <v>0.48820001000000002</v>
      </c>
      <c r="D184">
        <v>27.895000459999999</v>
      </c>
      <c r="E184">
        <v>0.24714000999999999</v>
      </c>
      <c r="F184">
        <v>33.662998199999997</v>
      </c>
      <c r="G184">
        <v>4.8999999999999998E-4</v>
      </c>
      <c r="H184">
        <v>30.677999499999999</v>
      </c>
      <c r="J184" s="2">
        <f>TREND(Calibration!$A$2:$A$4,Calibration!$B$2:$B$4,C184)</f>
        <v>394.53589355608619</v>
      </c>
      <c r="K184" s="2">
        <f>TREND(Calibration!$A$2:$A$4,Calibration!$C$2:$C$4,E184)</f>
        <v>547.48283889276968</v>
      </c>
      <c r="L184" s="2">
        <f>TREND(Calibration!$A$2:$A$4,Calibration!$D$2:$D$4,G184)</f>
        <v>-978.6831304763972</v>
      </c>
    </row>
    <row r="185" spans="1:12" x14ac:dyDescent="0.25">
      <c r="A185">
        <v>914165</v>
      </c>
      <c r="B185">
        <v>15.022000309999999</v>
      </c>
      <c r="C185">
        <v>0.47850000999999998</v>
      </c>
      <c r="D185">
        <v>27.913999560000001</v>
      </c>
      <c r="E185">
        <v>0.24703</v>
      </c>
      <c r="F185">
        <v>33.620998380000003</v>
      </c>
      <c r="G185">
        <v>4.2999999999999999E-4</v>
      </c>
      <c r="H185">
        <v>30.684999470000001</v>
      </c>
      <c r="J185" s="2">
        <f>TREND(Calibration!$A$2:$A$4,Calibration!$B$2:$B$4,C185)</f>
        <v>387.10008500395463</v>
      </c>
      <c r="K185" s="2">
        <f>TREND(Calibration!$A$2:$A$4,Calibration!$C$2:$C$4,E185)</f>
        <v>547.00935436427881</v>
      </c>
      <c r="L185" s="2">
        <f>TREND(Calibration!$A$2:$A$4,Calibration!$D$2:$D$4,G185)</f>
        <v>-978.95077807709083</v>
      </c>
    </row>
    <row r="186" spans="1:12" x14ac:dyDescent="0.25">
      <c r="A186">
        <v>919242</v>
      </c>
      <c r="B186">
        <v>15.00899982</v>
      </c>
      <c r="C186">
        <v>0.48599999999999999</v>
      </c>
      <c r="D186">
        <v>27.923000340000002</v>
      </c>
      <c r="E186">
        <v>0.24707999999999999</v>
      </c>
      <c r="F186">
        <v>33.644001009999997</v>
      </c>
      <c r="G186">
        <v>4.8999999999999998E-4</v>
      </c>
      <c r="H186">
        <v>30.57600021</v>
      </c>
      <c r="J186" s="2">
        <f>TREND(Calibration!$A$2:$A$4,Calibration!$B$2:$B$4,C186)</f>
        <v>392.84941384755268</v>
      </c>
      <c r="K186" s="2">
        <f>TREND(Calibration!$A$2:$A$4,Calibration!$C$2:$C$4,E186)</f>
        <v>547.22455504080403</v>
      </c>
      <c r="L186" s="2">
        <f>TREND(Calibration!$A$2:$A$4,Calibration!$D$2:$D$4,G186)</f>
        <v>-978.6831304763972</v>
      </c>
    </row>
    <row r="187" spans="1:12" x14ac:dyDescent="0.25">
      <c r="A187">
        <v>924164</v>
      </c>
      <c r="B187">
        <v>15.03499985</v>
      </c>
      <c r="C187">
        <v>0.49849999</v>
      </c>
      <c r="D187">
        <v>27.898000719999999</v>
      </c>
      <c r="E187">
        <v>0.24692</v>
      </c>
      <c r="F187">
        <v>33.640998840000002</v>
      </c>
      <c r="G187">
        <v>5.9000000000000003E-4</v>
      </c>
      <c r="H187">
        <v>30.562999730000001</v>
      </c>
      <c r="J187" s="2">
        <f>TREND(Calibration!$A$2:$A$4,Calibration!$B$2:$B$4,C187)</f>
        <v>402.4316336974041</v>
      </c>
      <c r="K187" s="2">
        <f>TREND(Calibration!$A$2:$A$4,Calibration!$C$2:$C$4,E187)</f>
        <v>546.53591287592349</v>
      </c>
      <c r="L187" s="2">
        <f>TREND(Calibration!$A$2:$A$4,Calibration!$D$2:$D$4,G187)</f>
        <v>-978.23705114190773</v>
      </c>
    </row>
    <row r="188" spans="1:12" x14ac:dyDescent="0.25">
      <c r="A188">
        <v>929164</v>
      </c>
      <c r="B188">
        <v>14.99600029</v>
      </c>
      <c r="C188">
        <v>0.48870000000000002</v>
      </c>
      <c r="D188">
        <v>27.903999330000001</v>
      </c>
      <c r="E188">
        <v>0.24703</v>
      </c>
      <c r="F188">
        <v>33.618000029999997</v>
      </c>
      <c r="G188">
        <v>4.8999999999999998E-4</v>
      </c>
      <c r="H188">
        <v>30.607999800000002</v>
      </c>
      <c r="J188" s="2">
        <f>TREND(Calibration!$A$2:$A$4,Calibration!$B$2:$B$4,C188)</f>
        <v>394.91917499092955</v>
      </c>
      <c r="K188" s="2">
        <f>TREND(Calibration!$A$2:$A$4,Calibration!$C$2:$C$4,E188)</f>
        <v>547.00935436427881</v>
      </c>
      <c r="L188" s="2">
        <f>TREND(Calibration!$A$2:$A$4,Calibration!$D$2:$D$4,G188)</f>
        <v>-978.6831304763972</v>
      </c>
    </row>
    <row r="189" spans="1:12" x14ac:dyDescent="0.25">
      <c r="A189">
        <v>934165</v>
      </c>
      <c r="B189">
        <v>14.869999890000001</v>
      </c>
      <c r="C189">
        <v>0.49360000999999998</v>
      </c>
      <c r="D189">
        <v>27.898000719999999</v>
      </c>
      <c r="E189">
        <v>0.24698000000000001</v>
      </c>
      <c r="F189">
        <v>33.627998349999999</v>
      </c>
      <c r="G189">
        <v>4.8999999999999998E-4</v>
      </c>
      <c r="H189">
        <v>30.53700066</v>
      </c>
      <c r="J189" s="2">
        <f>TREND(Calibration!$A$2:$A$4,Calibration!$B$2:$B$4,C189)</f>
        <v>398.67541584283981</v>
      </c>
      <c r="K189" s="2">
        <f>TREND(Calibration!$A$2:$A$4,Calibration!$C$2:$C$4,E189)</f>
        <v>546.79415368775381</v>
      </c>
      <c r="L189" s="2">
        <f>TREND(Calibration!$A$2:$A$4,Calibration!$D$2:$D$4,G189)</f>
        <v>-978.6831304763972</v>
      </c>
    </row>
    <row r="190" spans="1:12" x14ac:dyDescent="0.25">
      <c r="A190">
        <v>939166</v>
      </c>
      <c r="B190">
        <v>14.80799961</v>
      </c>
      <c r="C190">
        <v>0.4914</v>
      </c>
      <c r="D190">
        <v>27.92700005</v>
      </c>
      <c r="E190">
        <v>0.24703</v>
      </c>
      <c r="F190">
        <v>33.631000520000001</v>
      </c>
      <c r="G190">
        <v>5.9000000000000003E-4</v>
      </c>
      <c r="H190">
        <v>30.552999499999999</v>
      </c>
      <c r="J190" s="2">
        <f>TREND(Calibration!$A$2:$A$4,Calibration!$B$2:$B$4,C190)</f>
        <v>396.98893613430636</v>
      </c>
      <c r="K190" s="2">
        <f>TREND(Calibration!$A$2:$A$4,Calibration!$C$2:$C$4,E190)</f>
        <v>547.00935436427881</v>
      </c>
      <c r="L190" s="2">
        <f>TREND(Calibration!$A$2:$A$4,Calibration!$D$2:$D$4,G190)</f>
        <v>-978.23705114190773</v>
      </c>
    </row>
    <row r="191" spans="1:12" x14ac:dyDescent="0.25">
      <c r="A191">
        <v>944165</v>
      </c>
      <c r="B191">
        <v>14.70400047</v>
      </c>
      <c r="C191">
        <v>0.47899999999999998</v>
      </c>
      <c r="D191">
        <v>27.92700005</v>
      </c>
      <c r="E191">
        <v>0.24703</v>
      </c>
      <c r="F191">
        <v>33.5890007</v>
      </c>
      <c r="G191">
        <v>5.4000000000000001E-4</v>
      </c>
      <c r="H191">
        <v>30.584999079999999</v>
      </c>
      <c r="J191" s="2">
        <f>TREND(Calibration!$A$2:$A$4,Calibration!$B$2:$B$4,C191)</f>
        <v>387.48336643879799</v>
      </c>
      <c r="K191" s="2">
        <f>TREND(Calibration!$A$2:$A$4,Calibration!$C$2:$C$4,E191)</f>
        <v>547.00935436427881</v>
      </c>
      <c r="L191" s="2">
        <f>TREND(Calibration!$A$2:$A$4,Calibration!$D$2:$D$4,G191)</f>
        <v>-978.46009080915246</v>
      </c>
    </row>
    <row r="192" spans="1:12" x14ac:dyDescent="0.25">
      <c r="A192">
        <v>949284</v>
      </c>
      <c r="B192">
        <v>14.690999980000001</v>
      </c>
      <c r="C192">
        <v>0.48280001</v>
      </c>
      <c r="D192">
        <v>27.913999560000001</v>
      </c>
      <c r="E192">
        <v>0.24707999999999999</v>
      </c>
      <c r="F192">
        <v>33.596000670000002</v>
      </c>
      <c r="G192">
        <v>3.8000000000000002E-4</v>
      </c>
      <c r="H192">
        <v>30.53100014</v>
      </c>
      <c r="J192" s="2">
        <f>TREND(Calibration!$A$2:$A$4,Calibration!$B$2:$B$4,C192)</f>
        <v>390.39637126933258</v>
      </c>
      <c r="K192" s="2">
        <f>TREND(Calibration!$A$2:$A$4,Calibration!$C$2:$C$4,E192)</f>
        <v>547.22455504080403</v>
      </c>
      <c r="L192" s="2">
        <f>TREND(Calibration!$A$2:$A$4,Calibration!$D$2:$D$4,G192)</f>
        <v>-979.17381774433557</v>
      </c>
    </row>
    <row r="193" spans="1:12" x14ac:dyDescent="0.25">
      <c r="A193">
        <v>954164</v>
      </c>
      <c r="B193">
        <v>14.69799995</v>
      </c>
      <c r="C193">
        <v>0.48120001000000001</v>
      </c>
      <c r="D193">
        <v>27.903999330000001</v>
      </c>
      <c r="E193">
        <v>0.24703</v>
      </c>
      <c r="F193">
        <v>33.598999020000001</v>
      </c>
      <c r="G193">
        <v>4.2999999999999999E-4</v>
      </c>
      <c r="H193">
        <v>30.632999420000001</v>
      </c>
      <c r="J193" s="2">
        <f>TREND(Calibration!$A$2:$A$4,Calibration!$B$2:$B$4,C193)</f>
        <v>389.1698461473315</v>
      </c>
      <c r="K193" s="2">
        <f>TREND(Calibration!$A$2:$A$4,Calibration!$C$2:$C$4,E193)</f>
        <v>547.00935436427881</v>
      </c>
      <c r="L193" s="2">
        <f>TREND(Calibration!$A$2:$A$4,Calibration!$D$2:$D$4,G193)</f>
        <v>-978.95077807709083</v>
      </c>
    </row>
    <row r="194" spans="1:12" x14ac:dyDescent="0.25">
      <c r="A194">
        <v>959164</v>
      </c>
      <c r="B194">
        <v>14.75599957</v>
      </c>
      <c r="C194">
        <v>0.49200000999999999</v>
      </c>
      <c r="D194">
        <v>27.881999969999999</v>
      </c>
      <c r="E194">
        <v>0.24707999999999999</v>
      </c>
      <c r="F194">
        <v>33.637001040000001</v>
      </c>
      <c r="G194">
        <v>5.4000000000000001E-4</v>
      </c>
      <c r="H194">
        <v>30.67200089</v>
      </c>
      <c r="J194" s="2">
        <f>TREND(Calibration!$A$2:$A$4,Calibration!$B$2:$B$4,C194)</f>
        <v>397.44889072083873</v>
      </c>
      <c r="K194" s="2">
        <f>TREND(Calibration!$A$2:$A$4,Calibration!$C$2:$C$4,E194)</f>
        <v>547.22455504080403</v>
      </c>
      <c r="L194" s="2">
        <f>TREND(Calibration!$A$2:$A$4,Calibration!$D$2:$D$4,G194)</f>
        <v>-978.46009080915246</v>
      </c>
    </row>
    <row r="195" spans="1:12" x14ac:dyDescent="0.25">
      <c r="A195">
        <v>964166</v>
      </c>
      <c r="B195">
        <v>14.75599957</v>
      </c>
      <c r="C195">
        <v>0.48870000000000002</v>
      </c>
      <c r="D195">
        <v>27.885000229999999</v>
      </c>
      <c r="E195">
        <v>0.24703</v>
      </c>
      <c r="F195">
        <v>33.640998840000002</v>
      </c>
      <c r="G195">
        <v>5.4000000000000001E-4</v>
      </c>
      <c r="H195">
        <v>30.6590004</v>
      </c>
      <c r="J195" s="2">
        <f>TREND(Calibration!$A$2:$A$4,Calibration!$B$2:$B$4,C195)</f>
        <v>394.91917499092955</v>
      </c>
      <c r="K195" s="2">
        <f>TREND(Calibration!$A$2:$A$4,Calibration!$C$2:$C$4,E195)</f>
        <v>547.00935436427881</v>
      </c>
      <c r="L195" s="2">
        <f>TREND(Calibration!$A$2:$A$4,Calibration!$D$2:$D$4,G195)</f>
        <v>-978.46009080915246</v>
      </c>
    </row>
    <row r="196" spans="1:12" x14ac:dyDescent="0.25">
      <c r="A196">
        <v>969167</v>
      </c>
      <c r="B196">
        <v>14.725999829999999</v>
      </c>
      <c r="C196">
        <v>0.48660001000000003</v>
      </c>
      <c r="D196">
        <v>27.909999849999998</v>
      </c>
      <c r="E196">
        <v>0.24703</v>
      </c>
      <c r="F196">
        <v>33.626998899999997</v>
      </c>
      <c r="G196">
        <v>4.8999999999999998E-4</v>
      </c>
      <c r="H196">
        <v>30.540000920000001</v>
      </c>
      <c r="J196" s="2">
        <f>TREND(Calibration!$A$2:$A$4,Calibration!$B$2:$B$4,C196)</f>
        <v>393.30936843408512</v>
      </c>
      <c r="K196" s="2">
        <f>TREND(Calibration!$A$2:$A$4,Calibration!$C$2:$C$4,E196)</f>
        <v>547.00935436427881</v>
      </c>
      <c r="L196" s="2">
        <f>TREND(Calibration!$A$2:$A$4,Calibration!$D$2:$D$4,G196)</f>
        <v>-978.6831304763972</v>
      </c>
    </row>
    <row r="197" spans="1:12" x14ac:dyDescent="0.25">
      <c r="A197">
        <v>974165</v>
      </c>
      <c r="B197">
        <v>14.772999759999999</v>
      </c>
      <c r="C197">
        <v>0.48120001000000001</v>
      </c>
      <c r="D197">
        <v>27.89599991</v>
      </c>
      <c r="E197">
        <v>0.24707999999999999</v>
      </c>
      <c r="F197">
        <v>33.601001740000001</v>
      </c>
      <c r="G197">
        <v>5.4000000000000001E-4</v>
      </c>
      <c r="H197">
        <v>30.649000170000001</v>
      </c>
      <c r="J197" s="2">
        <f>TREND(Calibration!$A$2:$A$4,Calibration!$B$2:$B$4,C197)</f>
        <v>389.1698461473315</v>
      </c>
      <c r="K197" s="2">
        <f>TREND(Calibration!$A$2:$A$4,Calibration!$C$2:$C$4,E197)</f>
        <v>547.22455504080403</v>
      </c>
      <c r="L197" s="2">
        <f>TREND(Calibration!$A$2:$A$4,Calibration!$D$2:$D$4,G197)</f>
        <v>-978.46009080915246</v>
      </c>
    </row>
    <row r="198" spans="1:12" x14ac:dyDescent="0.25">
      <c r="A198">
        <v>979284</v>
      </c>
      <c r="B198">
        <v>14.79899979</v>
      </c>
      <c r="C198">
        <v>0.49630001000000001</v>
      </c>
      <c r="D198">
        <v>27.868999479999999</v>
      </c>
      <c r="E198">
        <v>0.24703</v>
      </c>
      <c r="F198">
        <v>33.65499878</v>
      </c>
      <c r="G198">
        <v>4.8999999999999998E-4</v>
      </c>
      <c r="H198">
        <v>30.556999210000001</v>
      </c>
      <c r="J198" s="2">
        <f>TREND(Calibration!$A$2:$A$4,Calibration!$B$2:$B$4,C198)</f>
        <v>400.74517698621668</v>
      </c>
      <c r="K198" s="2">
        <f>TREND(Calibration!$A$2:$A$4,Calibration!$C$2:$C$4,E198)</f>
        <v>547.00935436427881</v>
      </c>
      <c r="L198" s="2">
        <f>TREND(Calibration!$A$2:$A$4,Calibration!$D$2:$D$4,G198)</f>
        <v>-978.6831304763972</v>
      </c>
    </row>
    <row r="199" spans="1:12" x14ac:dyDescent="0.25">
      <c r="A199">
        <v>984165</v>
      </c>
      <c r="B199">
        <v>14.7670002</v>
      </c>
      <c r="C199">
        <v>0.50059998000000006</v>
      </c>
      <c r="D199">
        <v>27.874000550000002</v>
      </c>
      <c r="E199">
        <v>0.24692</v>
      </c>
      <c r="F199">
        <v>33.597000119999997</v>
      </c>
      <c r="G199">
        <v>5.4000000000000001E-4</v>
      </c>
      <c r="H199">
        <v>30.510000229999999</v>
      </c>
      <c r="J199" s="2">
        <f>TREND(Calibration!$A$2:$A$4,Calibration!$B$2:$B$4,C199)</f>
        <v>404.04144025424853</v>
      </c>
      <c r="K199" s="2">
        <f>TREND(Calibration!$A$2:$A$4,Calibration!$C$2:$C$4,E199)</f>
        <v>546.53591287592349</v>
      </c>
      <c r="L199" s="2">
        <f>TREND(Calibration!$A$2:$A$4,Calibration!$D$2:$D$4,G199)</f>
        <v>-978.46009080915246</v>
      </c>
    </row>
    <row r="200" spans="1:12" x14ac:dyDescent="0.25">
      <c r="A200">
        <v>989165</v>
      </c>
      <c r="B200">
        <v>14.76200008</v>
      </c>
      <c r="C200">
        <v>0.48870000000000002</v>
      </c>
      <c r="D200">
        <v>27.85700035</v>
      </c>
      <c r="E200">
        <v>0.24698000000000001</v>
      </c>
      <c r="F200">
        <v>33.587001800000003</v>
      </c>
      <c r="G200">
        <v>5.4000000000000001E-4</v>
      </c>
      <c r="H200">
        <v>30.545000080000001</v>
      </c>
      <c r="J200" s="2">
        <f>TREND(Calibration!$A$2:$A$4,Calibration!$B$2:$B$4,C200)</f>
        <v>394.91917499092955</v>
      </c>
      <c r="K200" s="2">
        <f>TREND(Calibration!$A$2:$A$4,Calibration!$C$2:$C$4,E200)</f>
        <v>546.79415368775381</v>
      </c>
      <c r="L200" s="2">
        <f>TREND(Calibration!$A$2:$A$4,Calibration!$D$2:$D$4,G200)</f>
        <v>-978.46009080915246</v>
      </c>
    </row>
    <row r="201" spans="1:12" x14ac:dyDescent="0.25">
      <c r="A201">
        <v>994166</v>
      </c>
      <c r="B201">
        <v>14.815999980000001</v>
      </c>
      <c r="C201">
        <v>0.48120001000000001</v>
      </c>
      <c r="D201">
        <v>27.871000290000001</v>
      </c>
      <c r="E201">
        <v>0.24676000000000001</v>
      </c>
      <c r="F201">
        <v>33.561000819999997</v>
      </c>
      <c r="G201">
        <v>4.2999999999999999E-4</v>
      </c>
      <c r="H201">
        <v>30.593000409999998</v>
      </c>
      <c r="J201" s="2">
        <f>TREND(Calibration!$A$2:$A$4,Calibration!$B$2:$B$4,C201)</f>
        <v>389.1698461473315</v>
      </c>
      <c r="K201" s="2">
        <f>TREND(Calibration!$A$2:$A$4,Calibration!$C$2:$C$4,E201)</f>
        <v>545.84727071104271</v>
      </c>
      <c r="L201" s="2">
        <f>TREND(Calibration!$A$2:$A$4,Calibration!$D$2:$D$4,G201)</f>
        <v>-978.95077807709083</v>
      </c>
    </row>
    <row r="202" spans="1:12" x14ac:dyDescent="0.25">
      <c r="A202">
        <v>999251</v>
      </c>
      <c r="B202">
        <v>14.85499954</v>
      </c>
      <c r="C202">
        <v>0.48330000000000001</v>
      </c>
      <c r="D202">
        <v>27.843000409999998</v>
      </c>
      <c r="E202">
        <v>0.24676000000000001</v>
      </c>
      <c r="F202">
        <v>33.605998990000003</v>
      </c>
      <c r="G202">
        <v>5.4000000000000001E-4</v>
      </c>
      <c r="H202">
        <v>30.625</v>
      </c>
      <c r="J202" s="2">
        <f>TREND(Calibration!$A$2:$A$4,Calibration!$B$2:$B$4,C202)</f>
        <v>390.77965270417587</v>
      </c>
      <c r="K202" s="2">
        <f>TREND(Calibration!$A$2:$A$4,Calibration!$C$2:$C$4,E202)</f>
        <v>545.84727071104271</v>
      </c>
      <c r="L202" s="2">
        <f>TREND(Calibration!$A$2:$A$4,Calibration!$D$2:$D$4,G202)</f>
        <v>-978.46009080915246</v>
      </c>
    </row>
    <row r="203" spans="1:12" x14ac:dyDescent="0.25">
      <c r="A203">
        <v>1004167</v>
      </c>
      <c r="B203">
        <v>14.88399982</v>
      </c>
      <c r="C203">
        <v>0.48980001000000001</v>
      </c>
      <c r="D203">
        <v>27.861000059999999</v>
      </c>
      <c r="E203">
        <v>0.24671000000000001</v>
      </c>
      <c r="F203">
        <v>33.64599991</v>
      </c>
      <c r="G203">
        <v>4.8999999999999998E-4</v>
      </c>
      <c r="H203">
        <v>30.627000809999998</v>
      </c>
      <c r="J203" s="2">
        <f>TREND(Calibration!$A$2:$A$4,Calibration!$B$2:$B$4,C203)</f>
        <v>395.76241867808727</v>
      </c>
      <c r="K203" s="2">
        <f>TREND(Calibration!$A$2:$A$4,Calibration!$C$2:$C$4,E203)</f>
        <v>545.63207003451748</v>
      </c>
      <c r="L203" s="2">
        <f>TREND(Calibration!$A$2:$A$4,Calibration!$D$2:$D$4,G203)</f>
        <v>-978.6831304763972</v>
      </c>
    </row>
    <row r="204" spans="1:12" x14ac:dyDescent="0.25">
      <c r="A204">
        <v>1009167</v>
      </c>
      <c r="B204">
        <v>14.82900047</v>
      </c>
      <c r="C204">
        <v>0.49739999000000001</v>
      </c>
      <c r="D204">
        <v>27.861000059999999</v>
      </c>
      <c r="E204">
        <v>0.24642998999999999</v>
      </c>
      <c r="F204">
        <v>33.643001560000002</v>
      </c>
      <c r="G204">
        <v>5.9000000000000003E-4</v>
      </c>
      <c r="H204">
        <v>30.600999829999999</v>
      </c>
      <c r="J204" s="2">
        <f>TREND(Calibration!$A$2:$A$4,Calibration!$B$2:$B$4,C204)</f>
        <v>401.58839767602836</v>
      </c>
      <c r="K204" s="2">
        <f>TREND(Calibration!$A$2:$A$4,Calibration!$C$2:$C$4,E204)</f>
        <v>544.42690320584097</v>
      </c>
      <c r="L204" s="2">
        <f>TREND(Calibration!$A$2:$A$4,Calibration!$D$2:$D$4,G204)</f>
        <v>-978.23705114190773</v>
      </c>
    </row>
    <row r="205" spans="1:12" x14ac:dyDescent="0.25">
      <c r="A205">
        <v>1014165</v>
      </c>
      <c r="B205">
        <v>14.788999560000001</v>
      </c>
      <c r="C205">
        <v>0.48820001000000002</v>
      </c>
      <c r="D205">
        <v>27.916999820000001</v>
      </c>
      <c r="E205">
        <v>0.24637999999999999</v>
      </c>
      <c r="F205">
        <v>33.626998899999997</v>
      </c>
      <c r="G205">
        <v>4.8999999999999998E-4</v>
      </c>
      <c r="H205">
        <v>30.565000529999999</v>
      </c>
      <c r="J205" s="2">
        <f>TREND(Calibration!$A$2:$A$4,Calibration!$B$2:$B$4,C205)</f>
        <v>394.53589355608619</v>
      </c>
      <c r="K205" s="2">
        <f>TREND(Calibration!$A$2:$A$4,Calibration!$C$2:$C$4,E205)</f>
        <v>544.21174556945107</v>
      </c>
      <c r="L205" s="2">
        <f>TREND(Calibration!$A$2:$A$4,Calibration!$D$2:$D$4,G205)</f>
        <v>-978.6831304763972</v>
      </c>
    </row>
    <row r="206" spans="1:12" x14ac:dyDescent="0.25">
      <c r="A206">
        <v>1019165</v>
      </c>
      <c r="B206">
        <v>14.772000309999999</v>
      </c>
      <c r="C206">
        <v>0.48500000999999998</v>
      </c>
      <c r="D206">
        <v>27.927999499999999</v>
      </c>
      <c r="E206">
        <v>0.24676000000000001</v>
      </c>
      <c r="F206">
        <v>33.624000549999998</v>
      </c>
      <c r="G206">
        <v>5.4000000000000001E-4</v>
      </c>
      <c r="H206">
        <v>30.586999890000001</v>
      </c>
      <c r="J206" s="2">
        <f>TREND(Calibration!$A$2:$A$4,Calibration!$B$2:$B$4,C206)</f>
        <v>392.08284331208404</v>
      </c>
      <c r="K206" s="2">
        <f>TREND(Calibration!$A$2:$A$4,Calibration!$C$2:$C$4,E206)</f>
        <v>545.84727071104271</v>
      </c>
      <c r="L206" s="2">
        <f>TREND(Calibration!$A$2:$A$4,Calibration!$D$2:$D$4,G206)</f>
        <v>-978.46009080915246</v>
      </c>
    </row>
    <row r="207" spans="1:12" x14ac:dyDescent="0.25">
      <c r="A207">
        <v>1024248</v>
      </c>
      <c r="B207">
        <v>14.72000027</v>
      </c>
      <c r="C207">
        <v>0.4844</v>
      </c>
      <c r="D207">
        <v>27.916000369999999</v>
      </c>
      <c r="E207">
        <v>0.24660000000000001</v>
      </c>
      <c r="F207">
        <v>33.611999509999997</v>
      </c>
      <c r="G207">
        <v>4.8999999999999998E-4</v>
      </c>
      <c r="H207">
        <v>30.643999099999998</v>
      </c>
      <c r="J207" s="2">
        <f>TREND(Calibration!$A$2:$A$4,Calibration!$B$2:$B$4,C207)</f>
        <v>391.6228887255516</v>
      </c>
      <c r="K207" s="2">
        <f>TREND(Calibration!$A$2:$A$4,Calibration!$C$2:$C$4,E207)</f>
        <v>545.15862854616216</v>
      </c>
      <c r="L207" s="2">
        <f>TREND(Calibration!$A$2:$A$4,Calibration!$D$2:$D$4,G207)</f>
        <v>-978.6831304763972</v>
      </c>
    </row>
    <row r="208" spans="1:12" x14ac:dyDescent="0.25">
      <c r="A208">
        <v>1029166</v>
      </c>
      <c r="B208">
        <v>14.73499966</v>
      </c>
      <c r="C208">
        <v>0.49039999000000001</v>
      </c>
      <c r="D208">
        <v>27.954999919999999</v>
      </c>
      <c r="E208">
        <v>0.24676000000000001</v>
      </c>
      <c r="F208">
        <v>33.659000399999996</v>
      </c>
      <c r="G208">
        <v>5.4000000000000001E-4</v>
      </c>
      <c r="H208">
        <v>30.569000240000001</v>
      </c>
      <c r="J208" s="2">
        <f>TREND(Calibration!$A$2:$A$4,Calibration!$B$2:$B$4,C208)</f>
        <v>396.22235026727367</v>
      </c>
      <c r="K208" s="2">
        <f>TREND(Calibration!$A$2:$A$4,Calibration!$C$2:$C$4,E208)</f>
        <v>545.84727071104271</v>
      </c>
      <c r="L208" s="2">
        <f>TREND(Calibration!$A$2:$A$4,Calibration!$D$2:$D$4,G208)</f>
        <v>-978.46009080915246</v>
      </c>
    </row>
    <row r="209" spans="1:12" x14ac:dyDescent="0.25">
      <c r="A209">
        <v>1034166</v>
      </c>
      <c r="B209">
        <v>14.744999890000001</v>
      </c>
      <c r="C209">
        <v>0.49470001000000002</v>
      </c>
      <c r="D209">
        <v>27.937999730000001</v>
      </c>
      <c r="E209">
        <v>0.24676000000000001</v>
      </c>
      <c r="F209">
        <v>33.678001399999999</v>
      </c>
      <c r="G209">
        <v>4.8999999999999998E-4</v>
      </c>
      <c r="H209">
        <v>30.60899925</v>
      </c>
      <c r="J209" s="2">
        <f>TREND(Calibration!$A$2:$A$4,Calibration!$B$2:$B$4,C209)</f>
        <v>399.5186518642156</v>
      </c>
      <c r="K209" s="2">
        <f>TREND(Calibration!$A$2:$A$4,Calibration!$C$2:$C$4,E209)</f>
        <v>545.84727071104271</v>
      </c>
      <c r="L209" s="2">
        <f>TREND(Calibration!$A$2:$A$4,Calibration!$D$2:$D$4,G209)</f>
        <v>-978.6831304763972</v>
      </c>
    </row>
    <row r="210" spans="1:12" x14ac:dyDescent="0.25">
      <c r="A210">
        <v>1039165</v>
      </c>
      <c r="B210">
        <v>14.699000359999999</v>
      </c>
      <c r="C210">
        <v>0.50120001999999997</v>
      </c>
      <c r="D210">
        <v>27.92200089</v>
      </c>
      <c r="E210">
        <v>0.24665000000000001</v>
      </c>
      <c r="F210">
        <v>33.689998629999998</v>
      </c>
      <c r="G210">
        <v>5.9000000000000003E-4</v>
      </c>
      <c r="H210">
        <v>30.55500031</v>
      </c>
      <c r="J210" s="2">
        <f>TREND(Calibration!$A$2:$A$4,Calibration!$B$2:$B$4,C210)</f>
        <v>404.50141783812694</v>
      </c>
      <c r="K210" s="2">
        <f>TREND(Calibration!$A$2:$A$4,Calibration!$C$2:$C$4,E210)</f>
        <v>545.37382922268739</v>
      </c>
      <c r="L210" s="2">
        <f>TREND(Calibration!$A$2:$A$4,Calibration!$D$2:$D$4,G210)</f>
        <v>-978.23705114190773</v>
      </c>
    </row>
    <row r="211" spans="1:12" x14ac:dyDescent="0.25">
      <c r="A211">
        <v>1044165</v>
      </c>
      <c r="B211">
        <v>14.65699959</v>
      </c>
      <c r="C211">
        <v>0.49739999000000001</v>
      </c>
      <c r="D211">
        <v>27.957000730000001</v>
      </c>
      <c r="E211">
        <v>0.24665000000000001</v>
      </c>
      <c r="F211">
        <v>33.6609993</v>
      </c>
      <c r="G211">
        <v>4.2999999999999999E-4</v>
      </c>
      <c r="H211">
        <v>30.545000080000001</v>
      </c>
      <c r="J211" s="2">
        <f>TREND(Calibration!$A$2:$A$4,Calibration!$B$2:$B$4,C211)</f>
        <v>401.58839767602836</v>
      </c>
      <c r="K211" s="2">
        <f>TREND(Calibration!$A$2:$A$4,Calibration!$C$2:$C$4,E211)</f>
        <v>545.37382922268739</v>
      </c>
      <c r="L211" s="2">
        <f>TREND(Calibration!$A$2:$A$4,Calibration!$D$2:$D$4,G211)</f>
        <v>-978.95077807709083</v>
      </c>
    </row>
    <row r="212" spans="1:12" x14ac:dyDescent="0.25">
      <c r="A212">
        <v>1049167</v>
      </c>
      <c r="B212">
        <v>14.692999840000001</v>
      </c>
      <c r="C212">
        <v>0.50440001000000001</v>
      </c>
      <c r="D212">
        <v>27.90600014</v>
      </c>
      <c r="E212">
        <v>0.24676000000000001</v>
      </c>
      <c r="F212">
        <v>33.678001399999999</v>
      </c>
      <c r="G212">
        <v>5.9000000000000003E-4</v>
      </c>
      <c r="H212">
        <v>30.538999560000001</v>
      </c>
      <c r="J212" s="2">
        <f>TREND(Calibration!$A$2:$A$4,Calibration!$B$2:$B$4,C212)</f>
        <v>406.9544604163471</v>
      </c>
      <c r="K212" s="2">
        <f>TREND(Calibration!$A$2:$A$4,Calibration!$C$2:$C$4,E212)</f>
        <v>545.84727071104271</v>
      </c>
      <c r="L212" s="2">
        <f>TREND(Calibration!$A$2:$A$4,Calibration!$D$2:$D$4,G212)</f>
        <v>-978.23705114190773</v>
      </c>
    </row>
    <row r="213" spans="1:12" x14ac:dyDescent="0.25">
      <c r="A213">
        <v>1054167</v>
      </c>
      <c r="B213">
        <v>14.63099957</v>
      </c>
      <c r="C213">
        <v>0.49470001000000002</v>
      </c>
      <c r="D213">
        <v>27.9640007</v>
      </c>
      <c r="E213">
        <v>0.24676000000000001</v>
      </c>
      <c r="F213">
        <v>33.65499878</v>
      </c>
      <c r="G213">
        <v>5.9000000000000003E-4</v>
      </c>
      <c r="H213">
        <v>30.531999590000002</v>
      </c>
      <c r="J213" s="2">
        <f>TREND(Calibration!$A$2:$A$4,Calibration!$B$2:$B$4,C213)</f>
        <v>399.5186518642156</v>
      </c>
      <c r="K213" s="2">
        <f>TREND(Calibration!$A$2:$A$4,Calibration!$C$2:$C$4,E213)</f>
        <v>545.84727071104271</v>
      </c>
      <c r="L213" s="2">
        <f>TREND(Calibration!$A$2:$A$4,Calibration!$D$2:$D$4,G213)</f>
        <v>-978.23705114190773</v>
      </c>
    </row>
    <row r="214" spans="1:12" x14ac:dyDescent="0.25">
      <c r="A214">
        <v>1059164</v>
      </c>
      <c r="B214">
        <v>14.65100002</v>
      </c>
      <c r="C214">
        <v>0.4844</v>
      </c>
      <c r="D214">
        <v>27.95100021</v>
      </c>
      <c r="E214">
        <v>0.24676000000000001</v>
      </c>
      <c r="F214">
        <v>33.632999419999997</v>
      </c>
      <c r="G214">
        <v>5.4000000000000001E-4</v>
      </c>
      <c r="H214">
        <v>30.64100075</v>
      </c>
      <c r="J214" s="2">
        <f>TREND(Calibration!$A$2:$A$4,Calibration!$B$2:$B$4,C214)</f>
        <v>391.6228887255516</v>
      </c>
      <c r="K214" s="2">
        <f>TREND(Calibration!$A$2:$A$4,Calibration!$C$2:$C$4,E214)</f>
        <v>545.84727071104271</v>
      </c>
      <c r="L214" s="2">
        <f>TREND(Calibration!$A$2:$A$4,Calibration!$D$2:$D$4,G214)</f>
        <v>-978.46009080915246</v>
      </c>
    </row>
    <row r="215" spans="1:12" x14ac:dyDescent="0.25">
      <c r="A215">
        <v>1064166</v>
      </c>
      <c r="B215">
        <v>14.59599972</v>
      </c>
      <c r="C215">
        <v>0.48769999000000003</v>
      </c>
      <c r="D215">
        <v>27.927999499999999</v>
      </c>
      <c r="E215">
        <v>0.24676000000000001</v>
      </c>
      <c r="F215">
        <v>33.665000919999997</v>
      </c>
      <c r="G215">
        <v>4.2999999999999999E-4</v>
      </c>
      <c r="H215">
        <v>30.55200005</v>
      </c>
      <c r="J215" s="2">
        <f>TREND(Calibration!$A$2:$A$4,Calibration!$B$2:$B$4,C215)</f>
        <v>394.15258912389686</v>
      </c>
      <c r="K215" s="2">
        <f>TREND(Calibration!$A$2:$A$4,Calibration!$C$2:$C$4,E215)</f>
        <v>545.84727071104271</v>
      </c>
      <c r="L215" s="2">
        <f>TREND(Calibration!$A$2:$A$4,Calibration!$D$2:$D$4,G215)</f>
        <v>-978.95077807709083</v>
      </c>
    </row>
    <row r="216" spans="1:12" x14ac:dyDescent="0.25">
      <c r="A216">
        <v>1069171</v>
      </c>
      <c r="B216">
        <v>14.588999749999999</v>
      </c>
      <c r="C216">
        <v>0.4914</v>
      </c>
      <c r="D216">
        <v>27.95100021</v>
      </c>
      <c r="E216">
        <v>0.24676000000000001</v>
      </c>
      <c r="F216">
        <v>33.667999270000003</v>
      </c>
      <c r="G216">
        <v>5.4000000000000001E-4</v>
      </c>
      <c r="H216">
        <v>30.525999070000001</v>
      </c>
      <c r="J216" s="2">
        <f>TREND(Calibration!$A$2:$A$4,Calibration!$B$2:$B$4,C216)</f>
        <v>396.98893613430636</v>
      </c>
      <c r="K216" s="2">
        <f>TREND(Calibration!$A$2:$A$4,Calibration!$C$2:$C$4,E216)</f>
        <v>545.84727071104271</v>
      </c>
      <c r="L216" s="2">
        <f>TREND(Calibration!$A$2:$A$4,Calibration!$D$2:$D$4,G216)</f>
        <v>-978.46009080915246</v>
      </c>
    </row>
    <row r="217" spans="1:12" x14ac:dyDescent="0.25">
      <c r="A217">
        <v>1074166</v>
      </c>
      <c r="B217">
        <v>14.59899998</v>
      </c>
      <c r="C217">
        <v>0.49039999000000001</v>
      </c>
      <c r="D217">
        <v>27.92200089</v>
      </c>
      <c r="E217">
        <v>0.24665000000000001</v>
      </c>
      <c r="F217">
        <v>33.671001429999997</v>
      </c>
      <c r="G217">
        <v>5.9000000000000003E-4</v>
      </c>
      <c r="H217">
        <v>30.645000459999999</v>
      </c>
      <c r="J217" s="2">
        <f>TREND(Calibration!$A$2:$A$4,Calibration!$B$2:$B$4,C217)</f>
        <v>396.22235026727367</v>
      </c>
      <c r="K217" s="2">
        <f>TREND(Calibration!$A$2:$A$4,Calibration!$C$2:$C$4,E217)</f>
        <v>545.37382922268739</v>
      </c>
      <c r="L217" s="2">
        <f>TREND(Calibration!$A$2:$A$4,Calibration!$D$2:$D$4,G217)</f>
        <v>-978.23705114190773</v>
      </c>
    </row>
    <row r="218" spans="1:12" x14ac:dyDescent="0.25">
      <c r="A218">
        <v>1079166</v>
      </c>
      <c r="B218">
        <v>14.56999969</v>
      </c>
      <c r="C218">
        <v>0.49409999999999998</v>
      </c>
      <c r="D218">
        <v>27.915000920000001</v>
      </c>
      <c r="E218">
        <v>0.24665000000000001</v>
      </c>
      <c r="F218">
        <v>33.687000269999999</v>
      </c>
      <c r="G218">
        <v>5.9000000000000003E-4</v>
      </c>
      <c r="H218">
        <v>30.650999070000001</v>
      </c>
      <c r="J218" s="2">
        <f>TREND(Calibration!$A$2:$A$4,Calibration!$B$2:$B$4,C218)</f>
        <v>399.05869727768317</v>
      </c>
      <c r="K218" s="2">
        <f>TREND(Calibration!$A$2:$A$4,Calibration!$C$2:$C$4,E218)</f>
        <v>545.37382922268739</v>
      </c>
      <c r="L218" s="2">
        <f>TREND(Calibration!$A$2:$A$4,Calibration!$D$2:$D$4,G218)</f>
        <v>-978.23705114190773</v>
      </c>
    </row>
    <row r="219" spans="1:12" x14ac:dyDescent="0.25">
      <c r="A219">
        <v>1084248</v>
      </c>
      <c r="B219">
        <v>14.565999980000001</v>
      </c>
      <c r="C219">
        <v>0.48980001000000001</v>
      </c>
      <c r="D219">
        <v>27.919000629999999</v>
      </c>
      <c r="E219">
        <v>0.24671000000000001</v>
      </c>
      <c r="F219">
        <v>33.683998109999997</v>
      </c>
      <c r="G219">
        <v>5.4000000000000001E-4</v>
      </c>
      <c r="H219">
        <v>30.658000950000002</v>
      </c>
      <c r="J219" s="2">
        <f>TREND(Calibration!$A$2:$A$4,Calibration!$B$2:$B$4,C219)</f>
        <v>395.76241867808727</v>
      </c>
      <c r="K219" s="2">
        <f>TREND(Calibration!$A$2:$A$4,Calibration!$C$2:$C$4,E219)</f>
        <v>545.63207003451748</v>
      </c>
      <c r="L219" s="2">
        <f>TREND(Calibration!$A$2:$A$4,Calibration!$D$2:$D$4,G219)</f>
        <v>-978.46009080915246</v>
      </c>
    </row>
    <row r="220" spans="1:12" x14ac:dyDescent="0.25">
      <c r="A220">
        <v>1089165</v>
      </c>
      <c r="B220">
        <v>14.56999969</v>
      </c>
      <c r="C220">
        <v>0.49039999000000001</v>
      </c>
      <c r="D220">
        <v>27.91200066</v>
      </c>
      <c r="E220">
        <v>0.24698000000000001</v>
      </c>
      <c r="F220">
        <v>33.687000269999999</v>
      </c>
      <c r="G220">
        <v>5.4000000000000001E-4</v>
      </c>
      <c r="H220">
        <v>30.693000789999999</v>
      </c>
      <c r="J220" s="2">
        <f>TREND(Calibration!$A$2:$A$4,Calibration!$B$2:$B$4,C220)</f>
        <v>396.22235026727367</v>
      </c>
      <c r="K220" s="2">
        <f>TREND(Calibration!$A$2:$A$4,Calibration!$C$2:$C$4,E220)</f>
        <v>546.79415368775381</v>
      </c>
      <c r="L220" s="2">
        <f>TREND(Calibration!$A$2:$A$4,Calibration!$D$2:$D$4,G220)</f>
        <v>-978.46009080915246</v>
      </c>
    </row>
    <row r="221" spans="1:12" x14ac:dyDescent="0.25">
      <c r="A221">
        <v>1094324</v>
      </c>
      <c r="B221">
        <v>14.50800037</v>
      </c>
      <c r="C221">
        <v>0.49090001</v>
      </c>
      <c r="D221">
        <v>27.915000920000001</v>
      </c>
      <c r="E221">
        <v>0.24740999999999999</v>
      </c>
      <c r="F221">
        <v>33.696998600000001</v>
      </c>
      <c r="G221">
        <v>4.8999999999999998E-4</v>
      </c>
      <c r="H221">
        <v>30.576999659999998</v>
      </c>
      <c r="J221" s="2">
        <f>TREND(Calibration!$A$2:$A$4,Calibration!$B$2:$B$4,C221)</f>
        <v>396.605654699463</v>
      </c>
      <c r="K221" s="2">
        <f>TREND(Calibration!$A$2:$A$4,Calibration!$C$2:$C$4,E221)</f>
        <v>548.64487950587045</v>
      </c>
      <c r="L221" s="2">
        <f>TREND(Calibration!$A$2:$A$4,Calibration!$D$2:$D$4,G221)</f>
        <v>-978.6831304763972</v>
      </c>
    </row>
    <row r="222" spans="1:12" x14ac:dyDescent="0.25">
      <c r="A222">
        <v>1099166</v>
      </c>
      <c r="B222">
        <v>14.567999840000001</v>
      </c>
      <c r="C222">
        <v>0.49579999000000002</v>
      </c>
      <c r="D222">
        <v>27.885999680000001</v>
      </c>
      <c r="E222">
        <v>0.24740999999999999</v>
      </c>
      <c r="F222">
        <v>33.682998660000003</v>
      </c>
      <c r="G222">
        <v>5.9000000000000003E-4</v>
      </c>
      <c r="H222">
        <v>30.653999330000001</v>
      </c>
      <c r="J222" s="2">
        <f>TREND(Calibration!$A$2:$A$4,Calibration!$B$2:$B$4,C222)</f>
        <v>400.36187255402729</v>
      </c>
      <c r="K222" s="2">
        <f>TREND(Calibration!$A$2:$A$4,Calibration!$C$2:$C$4,E222)</f>
        <v>548.64487950587045</v>
      </c>
      <c r="L222" s="2">
        <f>TREND(Calibration!$A$2:$A$4,Calibration!$D$2:$D$4,G222)</f>
        <v>-978.23705114190773</v>
      </c>
    </row>
    <row r="223" spans="1:12" x14ac:dyDescent="0.25">
      <c r="A223">
        <v>1104168</v>
      </c>
      <c r="B223">
        <v>14.52099991</v>
      </c>
      <c r="C223">
        <v>0.48980001000000001</v>
      </c>
      <c r="D223">
        <v>27.895000459999999</v>
      </c>
      <c r="E223">
        <v>0.24735001000000001</v>
      </c>
      <c r="F223">
        <v>33.676998140000002</v>
      </c>
      <c r="G223">
        <v>4.2999999999999999E-4</v>
      </c>
      <c r="H223">
        <v>30.690000529999999</v>
      </c>
      <c r="J223" s="2">
        <f>TREND(Calibration!$A$2:$A$4,Calibration!$B$2:$B$4,C223)</f>
        <v>395.76241867808727</v>
      </c>
      <c r="K223" s="2">
        <f>TREND(Calibration!$A$2:$A$4,Calibration!$C$2:$C$4,E223)</f>
        <v>548.38668173417568</v>
      </c>
      <c r="L223" s="2">
        <f>TREND(Calibration!$A$2:$A$4,Calibration!$D$2:$D$4,G223)</f>
        <v>-978.95077807709083</v>
      </c>
    </row>
    <row r="224" spans="1:12" x14ac:dyDescent="0.25">
      <c r="A224">
        <v>1109166</v>
      </c>
      <c r="B224">
        <v>14.49699974</v>
      </c>
      <c r="C224">
        <v>0.49739999000000001</v>
      </c>
      <c r="D224">
        <v>27.920000080000001</v>
      </c>
      <c r="E224">
        <v>0.24740999999999999</v>
      </c>
      <c r="F224">
        <v>33.706001280000002</v>
      </c>
      <c r="G224">
        <v>4.8999999999999998E-4</v>
      </c>
      <c r="H224">
        <v>30.61000061</v>
      </c>
      <c r="J224" s="2">
        <f>TREND(Calibration!$A$2:$A$4,Calibration!$B$2:$B$4,C224)</f>
        <v>401.58839767602836</v>
      </c>
      <c r="K224" s="2">
        <f>TREND(Calibration!$A$2:$A$4,Calibration!$C$2:$C$4,E224)</f>
        <v>548.64487950587045</v>
      </c>
      <c r="L224" s="2">
        <f>TREND(Calibration!$A$2:$A$4,Calibration!$D$2:$D$4,G224)</f>
        <v>-978.6831304763972</v>
      </c>
    </row>
    <row r="225" spans="1:12" x14ac:dyDescent="0.25">
      <c r="A225">
        <v>1114165</v>
      </c>
      <c r="B225">
        <v>14.48799992</v>
      </c>
      <c r="C225">
        <v>0.49900000999999999</v>
      </c>
      <c r="D225">
        <v>27.898000719999999</v>
      </c>
      <c r="E225">
        <v>0.24703</v>
      </c>
      <c r="F225">
        <v>33.682998660000003</v>
      </c>
      <c r="G225">
        <v>5.4000000000000001E-4</v>
      </c>
      <c r="H225">
        <v>30.617000579999999</v>
      </c>
      <c r="J225" s="2">
        <f>TREND(Calibration!$A$2:$A$4,Calibration!$B$2:$B$4,C225)</f>
        <v>402.81493812959349</v>
      </c>
      <c r="K225" s="2">
        <f>TREND(Calibration!$A$2:$A$4,Calibration!$C$2:$C$4,E225)</f>
        <v>547.00935436427881</v>
      </c>
      <c r="L225" s="2">
        <f>TREND(Calibration!$A$2:$A$4,Calibration!$D$2:$D$4,G225)</f>
        <v>-978.46009080915246</v>
      </c>
    </row>
    <row r="226" spans="1:12" x14ac:dyDescent="0.25">
      <c r="A226">
        <v>1119164</v>
      </c>
      <c r="B226">
        <v>14.420000079999999</v>
      </c>
      <c r="C226">
        <v>0.50279998999999997</v>
      </c>
      <c r="D226">
        <v>27.871000290000001</v>
      </c>
      <c r="E226">
        <v>0.24707999999999999</v>
      </c>
      <c r="F226">
        <v>33.659000399999996</v>
      </c>
      <c r="G226">
        <v>5.4000000000000001E-4</v>
      </c>
      <c r="H226">
        <v>30.555999759999999</v>
      </c>
      <c r="J226" s="2">
        <f>TREND(Calibration!$A$2:$A$4,Calibration!$B$2:$B$4,C226)</f>
        <v>405.72791996278198</v>
      </c>
      <c r="K226" s="2">
        <f>TREND(Calibration!$A$2:$A$4,Calibration!$C$2:$C$4,E226)</f>
        <v>547.22455504080403</v>
      </c>
      <c r="L226" s="2">
        <f>TREND(Calibration!$A$2:$A$4,Calibration!$D$2:$D$4,G226)</f>
        <v>-978.46009080915246</v>
      </c>
    </row>
    <row r="227" spans="1:12" x14ac:dyDescent="0.25">
      <c r="A227">
        <v>1124165</v>
      </c>
      <c r="B227">
        <v>14.42199993</v>
      </c>
      <c r="C227">
        <v>0.50279998999999997</v>
      </c>
      <c r="D227">
        <v>27.888999940000001</v>
      </c>
      <c r="E227">
        <v>0.24703</v>
      </c>
      <c r="F227">
        <v>33.661998750000002</v>
      </c>
      <c r="G227">
        <v>4.8999999999999998E-4</v>
      </c>
      <c r="H227">
        <v>30.549999239999998</v>
      </c>
      <c r="J227" s="2">
        <f>TREND(Calibration!$A$2:$A$4,Calibration!$B$2:$B$4,C227)</f>
        <v>405.72791996278198</v>
      </c>
      <c r="K227" s="2">
        <f>TREND(Calibration!$A$2:$A$4,Calibration!$C$2:$C$4,E227)</f>
        <v>547.00935436427881</v>
      </c>
      <c r="L227" s="2">
        <f>TREND(Calibration!$A$2:$A$4,Calibration!$D$2:$D$4,G227)</f>
        <v>-978.6831304763972</v>
      </c>
    </row>
    <row r="228" spans="1:12" x14ac:dyDescent="0.25">
      <c r="A228">
        <v>1129165</v>
      </c>
      <c r="B228">
        <v>14.385999679999999</v>
      </c>
      <c r="C228">
        <v>0.50010001999999998</v>
      </c>
      <c r="D228">
        <v>27.872999190000002</v>
      </c>
      <c r="E228">
        <v>0.24762000000000001</v>
      </c>
      <c r="F228">
        <v>33.636001589999999</v>
      </c>
      <c r="G228">
        <v>5.4000000000000001E-4</v>
      </c>
      <c r="H228">
        <v>30.51499939</v>
      </c>
      <c r="J228" s="2">
        <f>TREND(Calibration!$A$2:$A$4,Calibration!$B$2:$B$4,C228)</f>
        <v>403.65818181675121</v>
      </c>
      <c r="K228" s="2">
        <f>TREND(Calibration!$A$2:$A$4,Calibration!$C$2:$C$4,E228)</f>
        <v>549.54872234727645</v>
      </c>
      <c r="L228" s="2">
        <f>TREND(Calibration!$A$2:$A$4,Calibration!$D$2:$D$4,G228)</f>
        <v>-978.46009080915246</v>
      </c>
    </row>
    <row r="229" spans="1:12" x14ac:dyDescent="0.25">
      <c r="A229">
        <v>1134165</v>
      </c>
      <c r="B229">
        <v>14.411999700000001</v>
      </c>
      <c r="C229">
        <v>0.50120001999999997</v>
      </c>
      <c r="D229">
        <v>27.867000579999999</v>
      </c>
      <c r="E229">
        <v>0.24729999999999999</v>
      </c>
      <c r="F229">
        <v>33.661998750000002</v>
      </c>
      <c r="G229">
        <v>5.4000000000000001E-4</v>
      </c>
      <c r="H229">
        <v>30.489000319999999</v>
      </c>
      <c r="J229" s="2">
        <f>TREND(Calibration!$A$2:$A$4,Calibration!$B$2:$B$4,C229)</f>
        <v>404.50141783812694</v>
      </c>
      <c r="K229" s="2">
        <f>TREND(Calibration!$A$2:$A$4,Calibration!$C$2:$C$4,E229)</f>
        <v>548.1714380175149</v>
      </c>
      <c r="L229" s="2">
        <f>TREND(Calibration!$A$2:$A$4,Calibration!$D$2:$D$4,G229)</f>
        <v>-978.46009080915246</v>
      </c>
    </row>
    <row r="230" spans="1:12" x14ac:dyDescent="0.25">
      <c r="A230">
        <v>1139167</v>
      </c>
      <c r="B230">
        <v>14.42099953</v>
      </c>
      <c r="C230">
        <v>0.49900000999999999</v>
      </c>
      <c r="D230">
        <v>27.896999359999999</v>
      </c>
      <c r="E230">
        <v>0.24725000999999999</v>
      </c>
      <c r="F230">
        <v>33.685001370000002</v>
      </c>
      <c r="G230">
        <v>5.4000000000000001E-4</v>
      </c>
      <c r="H230">
        <v>30.510999680000001</v>
      </c>
      <c r="J230" s="2">
        <f>TREND(Calibration!$A$2:$A$4,Calibration!$B$2:$B$4,C230)</f>
        <v>402.81493812959349</v>
      </c>
      <c r="K230" s="2">
        <f>TREND(Calibration!$A$2:$A$4,Calibration!$C$2:$C$4,E230)</f>
        <v>547.956280381125</v>
      </c>
      <c r="L230" s="2">
        <f>TREND(Calibration!$A$2:$A$4,Calibration!$D$2:$D$4,G230)</f>
        <v>-978.46009080915246</v>
      </c>
    </row>
    <row r="231" spans="1:12" x14ac:dyDescent="0.25">
      <c r="A231">
        <v>1144166</v>
      </c>
      <c r="B231">
        <v>14.385000229999999</v>
      </c>
      <c r="C231">
        <v>0.49630001000000001</v>
      </c>
      <c r="D231">
        <v>27.906999590000002</v>
      </c>
      <c r="E231">
        <v>0.24762000000000001</v>
      </c>
      <c r="F231">
        <v>33.678001399999999</v>
      </c>
      <c r="G231">
        <v>5.4000000000000001E-4</v>
      </c>
      <c r="H231">
        <v>30.54599953</v>
      </c>
      <c r="J231" s="2">
        <f>TREND(Calibration!$A$2:$A$4,Calibration!$B$2:$B$4,C231)</f>
        <v>400.74517698621668</v>
      </c>
      <c r="K231" s="2">
        <f>TREND(Calibration!$A$2:$A$4,Calibration!$C$2:$C$4,E231)</f>
        <v>549.54872234727645</v>
      </c>
      <c r="L231" s="2">
        <f>TREND(Calibration!$A$2:$A$4,Calibration!$D$2:$D$4,G231)</f>
        <v>-978.46009080915246</v>
      </c>
    </row>
    <row r="232" spans="1:12" x14ac:dyDescent="0.25">
      <c r="A232">
        <v>1149208</v>
      </c>
      <c r="B232">
        <v>14.381999970000001</v>
      </c>
      <c r="C232">
        <v>0.48820001000000002</v>
      </c>
      <c r="D232">
        <v>27.884000780000001</v>
      </c>
      <c r="E232">
        <v>0.24773000000000001</v>
      </c>
      <c r="F232">
        <v>33.648998259999999</v>
      </c>
      <c r="G232">
        <v>5.4000000000000001E-4</v>
      </c>
      <c r="H232">
        <v>30.600999829999999</v>
      </c>
      <c r="J232" s="2">
        <f>TREND(Calibration!$A$2:$A$4,Calibration!$B$2:$B$4,C232)</f>
        <v>394.53589355608619</v>
      </c>
      <c r="K232" s="2">
        <f>TREND(Calibration!$A$2:$A$4,Calibration!$C$2:$C$4,E232)</f>
        <v>550.022163835632</v>
      </c>
      <c r="L232" s="2">
        <f>TREND(Calibration!$A$2:$A$4,Calibration!$D$2:$D$4,G232)</f>
        <v>-978.46009080915246</v>
      </c>
    </row>
    <row r="233" spans="1:12" x14ac:dyDescent="0.25">
      <c r="A233">
        <v>1154165</v>
      </c>
      <c r="B233">
        <v>14.43299961</v>
      </c>
      <c r="C233">
        <v>0.49630001000000001</v>
      </c>
      <c r="D233">
        <v>27.92399979</v>
      </c>
      <c r="E233">
        <v>0.24735001000000001</v>
      </c>
      <c r="F233">
        <v>33.722000119999997</v>
      </c>
      <c r="G233">
        <v>5.9000000000000003E-4</v>
      </c>
      <c r="H233">
        <v>30.620000839999999</v>
      </c>
      <c r="J233" s="2">
        <f>TREND(Calibration!$A$2:$A$4,Calibration!$B$2:$B$4,C233)</f>
        <v>400.74517698621668</v>
      </c>
      <c r="K233" s="2">
        <f>TREND(Calibration!$A$2:$A$4,Calibration!$C$2:$C$4,E233)</f>
        <v>548.38668173417568</v>
      </c>
      <c r="L233" s="2">
        <f>TREND(Calibration!$A$2:$A$4,Calibration!$D$2:$D$4,G233)</f>
        <v>-978.23705114190773</v>
      </c>
    </row>
    <row r="234" spans="1:12" x14ac:dyDescent="0.25">
      <c r="A234">
        <v>1159166</v>
      </c>
      <c r="B234">
        <v>14.41899967</v>
      </c>
      <c r="C234">
        <v>0.49579999000000002</v>
      </c>
      <c r="D234">
        <v>27.940999980000001</v>
      </c>
      <c r="E234">
        <v>0.24767998999999999</v>
      </c>
      <c r="F234">
        <v>33.724998470000003</v>
      </c>
      <c r="G234">
        <v>5.4000000000000001E-4</v>
      </c>
      <c r="H234">
        <v>30.61300087</v>
      </c>
      <c r="J234" s="2">
        <f>TREND(Calibration!$A$2:$A$4,Calibration!$B$2:$B$4,C234)</f>
        <v>400.36187255402729</v>
      </c>
      <c r="K234" s="2">
        <f>TREND(Calibration!$A$2:$A$4,Calibration!$C$2:$C$4,E234)</f>
        <v>549.80692011897122</v>
      </c>
      <c r="L234" s="2">
        <f>TREND(Calibration!$A$2:$A$4,Calibration!$D$2:$D$4,G234)</f>
        <v>-978.46009080915246</v>
      </c>
    </row>
    <row r="235" spans="1:12" x14ac:dyDescent="0.25">
      <c r="A235">
        <v>1164166</v>
      </c>
      <c r="B235">
        <v>14.39000034</v>
      </c>
      <c r="C235">
        <v>0.49739999000000001</v>
      </c>
      <c r="D235">
        <v>27.951999659999998</v>
      </c>
      <c r="E235">
        <v>0.24762000000000001</v>
      </c>
      <c r="F235">
        <v>33.740001679999999</v>
      </c>
      <c r="G235">
        <v>5.4000000000000001E-4</v>
      </c>
      <c r="H235">
        <v>30.600999829999999</v>
      </c>
      <c r="J235" s="2">
        <f>TREND(Calibration!$A$2:$A$4,Calibration!$B$2:$B$4,C235)</f>
        <v>401.58839767602836</v>
      </c>
      <c r="K235" s="2">
        <f>TREND(Calibration!$A$2:$A$4,Calibration!$C$2:$C$4,E235)</f>
        <v>549.54872234727645</v>
      </c>
      <c r="L235" s="2">
        <f>TREND(Calibration!$A$2:$A$4,Calibration!$D$2:$D$4,G235)</f>
        <v>-978.46009080915246</v>
      </c>
    </row>
    <row r="236" spans="1:12" x14ac:dyDescent="0.25">
      <c r="A236">
        <v>1169168</v>
      </c>
      <c r="B236">
        <v>14.30799961</v>
      </c>
      <c r="C236">
        <v>0.49309998999999999</v>
      </c>
      <c r="D236">
        <v>27.968000409999998</v>
      </c>
      <c r="E236">
        <v>0.24773000000000001</v>
      </c>
      <c r="F236">
        <v>33.7140007</v>
      </c>
      <c r="G236">
        <v>5.4000000000000001E-4</v>
      </c>
      <c r="H236">
        <v>30.559999470000001</v>
      </c>
      <c r="J236" s="2">
        <f>TREND(Calibration!$A$2:$A$4,Calibration!$B$2:$B$4,C236)</f>
        <v>398.29211141065048</v>
      </c>
      <c r="K236" s="2">
        <f>TREND(Calibration!$A$2:$A$4,Calibration!$C$2:$C$4,E236)</f>
        <v>550.022163835632</v>
      </c>
      <c r="L236" s="2">
        <f>TREND(Calibration!$A$2:$A$4,Calibration!$D$2:$D$4,G236)</f>
        <v>-978.46009080915246</v>
      </c>
    </row>
    <row r="237" spans="1:12" x14ac:dyDescent="0.25">
      <c r="A237">
        <v>1174167</v>
      </c>
      <c r="B237">
        <v>14.31200027</v>
      </c>
      <c r="C237">
        <v>0.48820001000000002</v>
      </c>
      <c r="D237">
        <v>27.961999890000001</v>
      </c>
      <c r="E237">
        <v>0.24767998999999999</v>
      </c>
      <c r="F237">
        <v>33.681999210000001</v>
      </c>
      <c r="G237">
        <v>5.4000000000000001E-4</v>
      </c>
      <c r="H237">
        <v>30.57900047</v>
      </c>
      <c r="J237" s="2">
        <f>TREND(Calibration!$A$2:$A$4,Calibration!$B$2:$B$4,C237)</f>
        <v>394.53589355608619</v>
      </c>
      <c r="K237" s="2">
        <f>TREND(Calibration!$A$2:$A$4,Calibration!$C$2:$C$4,E237)</f>
        <v>549.80692011897122</v>
      </c>
      <c r="L237" s="2">
        <f>TREND(Calibration!$A$2:$A$4,Calibration!$D$2:$D$4,G237)</f>
        <v>-978.46009080915246</v>
      </c>
    </row>
    <row r="238" spans="1:12" x14ac:dyDescent="0.25">
      <c r="A238">
        <v>1179171</v>
      </c>
      <c r="B238">
        <v>14.25300026</v>
      </c>
      <c r="C238">
        <v>0.48980001000000001</v>
      </c>
      <c r="D238">
        <v>27.965000150000002</v>
      </c>
      <c r="E238">
        <v>0.24745998999999999</v>
      </c>
      <c r="F238">
        <v>33.723999020000001</v>
      </c>
      <c r="G238">
        <v>4.8999999999999998E-4</v>
      </c>
      <c r="H238">
        <v>30.556999210000001</v>
      </c>
      <c r="J238" s="2">
        <f>TREND(Calibration!$A$2:$A$4,Calibration!$B$2:$B$4,C238)</f>
        <v>395.76241867808727</v>
      </c>
      <c r="K238" s="2">
        <f>TREND(Calibration!$A$2:$A$4,Calibration!$C$2:$C$4,E238)</f>
        <v>548.86003714226035</v>
      </c>
      <c r="L238" s="2">
        <f>TREND(Calibration!$A$2:$A$4,Calibration!$D$2:$D$4,G238)</f>
        <v>-978.6831304763972</v>
      </c>
    </row>
    <row r="239" spans="1:12" x14ac:dyDescent="0.25">
      <c r="A239">
        <v>1184165</v>
      </c>
      <c r="B239">
        <v>14.23700047</v>
      </c>
      <c r="C239">
        <v>0.48330000000000001</v>
      </c>
      <c r="D239">
        <v>27.965000150000002</v>
      </c>
      <c r="E239">
        <v>0.24767998999999999</v>
      </c>
      <c r="F239">
        <v>33.662998199999997</v>
      </c>
      <c r="G239">
        <v>4.8999999999999998E-4</v>
      </c>
      <c r="H239">
        <v>30.53700066</v>
      </c>
      <c r="J239" s="2">
        <f>TREND(Calibration!$A$2:$A$4,Calibration!$B$2:$B$4,C239)</f>
        <v>390.77965270417587</v>
      </c>
      <c r="K239" s="2">
        <f>TREND(Calibration!$A$2:$A$4,Calibration!$C$2:$C$4,E239)</f>
        <v>549.80692011897122</v>
      </c>
      <c r="L239" s="2">
        <f>TREND(Calibration!$A$2:$A$4,Calibration!$D$2:$D$4,G239)</f>
        <v>-978.6831304763972</v>
      </c>
    </row>
    <row r="240" spans="1:12" x14ac:dyDescent="0.25">
      <c r="A240">
        <v>1189171</v>
      </c>
      <c r="B240">
        <v>14.23700047</v>
      </c>
      <c r="C240">
        <v>0.47850000999999998</v>
      </c>
      <c r="D240">
        <v>27.968000409999998</v>
      </c>
      <c r="E240">
        <v>0.24740999999999999</v>
      </c>
      <c r="F240">
        <v>33.701999659999998</v>
      </c>
      <c r="G240">
        <v>4.2999999999999999E-4</v>
      </c>
      <c r="H240">
        <v>30.64599991</v>
      </c>
      <c r="J240" s="2">
        <f>TREND(Calibration!$A$2:$A$4,Calibration!$B$2:$B$4,C240)</f>
        <v>387.10008500395463</v>
      </c>
      <c r="K240" s="2">
        <f>TREND(Calibration!$A$2:$A$4,Calibration!$C$2:$C$4,E240)</f>
        <v>548.64487950587045</v>
      </c>
      <c r="L240" s="2">
        <f>TREND(Calibration!$A$2:$A$4,Calibration!$D$2:$D$4,G240)</f>
        <v>-978.95077807709083</v>
      </c>
    </row>
    <row r="241" spans="1:12" x14ac:dyDescent="0.25">
      <c r="A241">
        <v>1194165</v>
      </c>
      <c r="B241">
        <v>14.208000180000001</v>
      </c>
      <c r="C241">
        <v>0.48930001000000001</v>
      </c>
      <c r="D241">
        <v>27.972000120000001</v>
      </c>
      <c r="E241">
        <v>0.24740999999999999</v>
      </c>
      <c r="F241">
        <v>33.747001650000001</v>
      </c>
      <c r="G241">
        <v>5.4000000000000001E-4</v>
      </c>
      <c r="H241">
        <v>30.57600021</v>
      </c>
      <c r="J241" s="2">
        <f>TREND(Calibration!$A$2:$A$4,Calibration!$B$2:$B$4,C241)</f>
        <v>395.37912957746192</v>
      </c>
      <c r="K241" s="2">
        <f>TREND(Calibration!$A$2:$A$4,Calibration!$C$2:$C$4,E241)</f>
        <v>548.64487950587045</v>
      </c>
      <c r="L241" s="2">
        <f>TREND(Calibration!$A$2:$A$4,Calibration!$D$2:$D$4,G241)</f>
        <v>-978.46009080915246</v>
      </c>
    </row>
    <row r="242" spans="1:12" x14ac:dyDescent="0.25">
      <c r="A242">
        <v>1199165</v>
      </c>
      <c r="B242">
        <v>14.18500042</v>
      </c>
      <c r="C242">
        <v>0.49739999000000001</v>
      </c>
      <c r="D242">
        <v>27.948999400000002</v>
      </c>
      <c r="E242">
        <v>0.24725000999999999</v>
      </c>
      <c r="F242">
        <v>33.730998990000003</v>
      </c>
      <c r="G242">
        <v>5.9000000000000003E-4</v>
      </c>
      <c r="H242">
        <v>30.524000170000001</v>
      </c>
      <c r="J242" s="2">
        <f>TREND(Calibration!$A$2:$A$4,Calibration!$B$2:$B$4,C242)</f>
        <v>401.58839767602836</v>
      </c>
      <c r="K242" s="2">
        <f>TREND(Calibration!$A$2:$A$4,Calibration!$C$2:$C$4,E242)</f>
        <v>547.956280381125</v>
      </c>
      <c r="L242" s="2">
        <f>TREND(Calibration!$A$2:$A$4,Calibration!$D$2:$D$4,G242)</f>
        <v>-978.23705114190773</v>
      </c>
    </row>
    <row r="243" spans="1:12" x14ac:dyDescent="0.25">
      <c r="A243">
        <v>1204165</v>
      </c>
      <c r="B243">
        <v>14.18500042</v>
      </c>
      <c r="C243">
        <v>0.48710001000000003</v>
      </c>
      <c r="D243">
        <v>27.923000340000002</v>
      </c>
      <c r="E243">
        <v>0.24767998999999999</v>
      </c>
      <c r="F243">
        <v>33.721000670000002</v>
      </c>
      <c r="G243">
        <v>4.8999999999999998E-4</v>
      </c>
      <c r="H243">
        <v>30.64299965</v>
      </c>
      <c r="J243" s="2">
        <f>TREND(Calibration!$A$2:$A$4,Calibration!$B$2:$B$4,C243)</f>
        <v>393.69265753471046</v>
      </c>
      <c r="K243" s="2">
        <f>TREND(Calibration!$A$2:$A$4,Calibration!$C$2:$C$4,E243)</f>
        <v>549.80692011897122</v>
      </c>
      <c r="L243" s="2">
        <f>TREND(Calibration!$A$2:$A$4,Calibration!$D$2:$D$4,G243)</f>
        <v>-978.6831304763972</v>
      </c>
    </row>
    <row r="244" spans="1:12" x14ac:dyDescent="0.25">
      <c r="A244">
        <v>1209166</v>
      </c>
      <c r="B244">
        <v>14.18799973</v>
      </c>
      <c r="C244">
        <v>0.48500000999999998</v>
      </c>
      <c r="D244">
        <v>27.916999820000001</v>
      </c>
      <c r="E244">
        <v>0.24767998999999999</v>
      </c>
      <c r="F244">
        <v>33.730998990000003</v>
      </c>
      <c r="G244">
        <v>4.8999999999999998E-4</v>
      </c>
      <c r="H244">
        <v>30.65600014</v>
      </c>
      <c r="J244" s="2">
        <f>TREND(Calibration!$A$2:$A$4,Calibration!$B$2:$B$4,C244)</f>
        <v>392.08284331208404</v>
      </c>
      <c r="K244" s="2">
        <f>TREND(Calibration!$A$2:$A$4,Calibration!$C$2:$C$4,E244)</f>
        <v>549.80692011897122</v>
      </c>
      <c r="L244" s="2">
        <f>TREND(Calibration!$A$2:$A$4,Calibration!$D$2:$D$4,G244)</f>
        <v>-978.6831304763972</v>
      </c>
    </row>
    <row r="245" spans="1:12" x14ac:dyDescent="0.25">
      <c r="A245">
        <v>1214165</v>
      </c>
      <c r="B245">
        <v>14.19200039</v>
      </c>
      <c r="C245">
        <v>0.48390000999999999</v>
      </c>
      <c r="D245">
        <v>27.948999400000002</v>
      </c>
      <c r="E245">
        <v>0.24789</v>
      </c>
      <c r="F245">
        <v>33.7179985</v>
      </c>
      <c r="G245">
        <v>4.8999999999999998E-4</v>
      </c>
      <c r="H245">
        <v>30.687999730000001</v>
      </c>
      <c r="J245" s="2">
        <f>TREND(Calibration!$A$2:$A$4,Calibration!$B$2:$B$4,C245)</f>
        <v>391.23960729070831</v>
      </c>
      <c r="K245" s="2">
        <f>TREND(Calibration!$A$2:$A$4,Calibration!$C$2:$C$4,E245)</f>
        <v>550.71080600051255</v>
      </c>
      <c r="L245" s="2">
        <f>TREND(Calibration!$A$2:$A$4,Calibration!$D$2:$D$4,G245)</f>
        <v>-978.6831304763972</v>
      </c>
    </row>
    <row r="246" spans="1:12" x14ac:dyDescent="0.25">
      <c r="A246">
        <v>1219166</v>
      </c>
      <c r="B246">
        <v>14.19200039</v>
      </c>
      <c r="C246">
        <v>0.47789999999999999</v>
      </c>
      <c r="D246">
        <v>27.923000340000002</v>
      </c>
      <c r="E246">
        <v>0.24735001000000001</v>
      </c>
      <c r="F246">
        <v>33.698001859999998</v>
      </c>
      <c r="G246">
        <v>4.8999999999999998E-4</v>
      </c>
      <c r="H246">
        <v>30.684999470000001</v>
      </c>
      <c r="J246" s="2">
        <f>TREND(Calibration!$A$2:$A$4,Calibration!$B$2:$B$4,C246)</f>
        <v>386.64013041742226</v>
      </c>
      <c r="K246" s="2">
        <f>TREND(Calibration!$A$2:$A$4,Calibration!$C$2:$C$4,E246)</f>
        <v>548.38668173417568</v>
      </c>
      <c r="L246" s="2">
        <f>TREND(Calibration!$A$2:$A$4,Calibration!$D$2:$D$4,G246)</f>
        <v>-978.6831304763972</v>
      </c>
    </row>
    <row r="247" spans="1:12" x14ac:dyDescent="0.25">
      <c r="A247">
        <v>1224166</v>
      </c>
      <c r="B247">
        <v>14.204999920000001</v>
      </c>
      <c r="C247">
        <v>0.48120001000000001</v>
      </c>
      <c r="D247">
        <v>27.943000789999999</v>
      </c>
      <c r="E247">
        <v>0.24735001000000001</v>
      </c>
      <c r="F247">
        <v>33.698001859999998</v>
      </c>
      <c r="G247">
        <v>4.8999999999999998E-4</v>
      </c>
      <c r="H247">
        <v>30.677999499999999</v>
      </c>
      <c r="J247" s="2">
        <f>TREND(Calibration!$A$2:$A$4,Calibration!$B$2:$B$4,C247)</f>
        <v>389.1698461473315</v>
      </c>
      <c r="K247" s="2">
        <f>TREND(Calibration!$A$2:$A$4,Calibration!$C$2:$C$4,E247)</f>
        <v>548.38668173417568</v>
      </c>
      <c r="L247" s="2">
        <f>TREND(Calibration!$A$2:$A$4,Calibration!$D$2:$D$4,G247)</f>
        <v>-978.6831304763972</v>
      </c>
    </row>
    <row r="248" spans="1:12" x14ac:dyDescent="0.25">
      <c r="A248">
        <v>1229168</v>
      </c>
      <c r="B248">
        <v>14.19200039</v>
      </c>
      <c r="C248">
        <v>0.48170000000000002</v>
      </c>
      <c r="D248">
        <v>27.945999149999999</v>
      </c>
      <c r="E248">
        <v>0.24740999999999999</v>
      </c>
      <c r="F248">
        <v>33.721000670000002</v>
      </c>
      <c r="G248">
        <v>4.8999999999999998E-4</v>
      </c>
      <c r="H248">
        <v>30.57600021</v>
      </c>
      <c r="J248" s="2">
        <f>TREND(Calibration!$A$2:$A$4,Calibration!$B$2:$B$4,C248)</f>
        <v>389.5531275821748</v>
      </c>
      <c r="K248" s="2">
        <f>TREND(Calibration!$A$2:$A$4,Calibration!$C$2:$C$4,E248)</f>
        <v>548.64487950587045</v>
      </c>
      <c r="L248" s="2">
        <f>TREND(Calibration!$A$2:$A$4,Calibration!$D$2:$D$4,G248)</f>
        <v>-978.6831304763972</v>
      </c>
    </row>
    <row r="249" spans="1:12" x14ac:dyDescent="0.25">
      <c r="A249">
        <v>1234166</v>
      </c>
      <c r="B249">
        <v>14.18500042</v>
      </c>
      <c r="C249">
        <v>0.47690000999999999</v>
      </c>
      <c r="D249">
        <v>27.93600082</v>
      </c>
      <c r="E249">
        <v>0.24729999999999999</v>
      </c>
      <c r="F249">
        <v>33.692001339999997</v>
      </c>
      <c r="G249">
        <v>4.2999999999999999E-4</v>
      </c>
      <c r="H249">
        <v>30.63699913</v>
      </c>
      <c r="J249" s="2">
        <f>TREND(Calibration!$A$2:$A$4,Calibration!$B$2:$B$4,C249)</f>
        <v>385.87355988195355</v>
      </c>
      <c r="K249" s="2">
        <f>TREND(Calibration!$A$2:$A$4,Calibration!$C$2:$C$4,E249)</f>
        <v>548.1714380175149</v>
      </c>
      <c r="L249" s="2">
        <f>TREND(Calibration!$A$2:$A$4,Calibration!$D$2:$D$4,G249)</f>
        <v>-978.95077807709083</v>
      </c>
    </row>
    <row r="250" spans="1:12" x14ac:dyDescent="0.25">
      <c r="A250">
        <v>1239206</v>
      </c>
      <c r="B250">
        <v>14.225999829999999</v>
      </c>
      <c r="C250">
        <v>0.48599999999999999</v>
      </c>
      <c r="D250">
        <v>27.931999210000001</v>
      </c>
      <c r="E250">
        <v>0.24729999999999999</v>
      </c>
      <c r="F250">
        <v>33.743000029999997</v>
      </c>
      <c r="G250">
        <v>5.9000000000000003E-4</v>
      </c>
      <c r="H250">
        <v>30.684999470000001</v>
      </c>
      <c r="J250" s="2">
        <f>TREND(Calibration!$A$2:$A$4,Calibration!$B$2:$B$4,C250)</f>
        <v>392.84941384755268</v>
      </c>
      <c r="K250" s="2">
        <f>TREND(Calibration!$A$2:$A$4,Calibration!$C$2:$C$4,E250)</f>
        <v>548.1714380175149</v>
      </c>
      <c r="L250" s="2">
        <f>TREND(Calibration!$A$2:$A$4,Calibration!$D$2:$D$4,G250)</f>
        <v>-978.23705114190773</v>
      </c>
    </row>
    <row r="251" spans="1:12" x14ac:dyDescent="0.25">
      <c r="A251">
        <v>1244165</v>
      </c>
      <c r="B251">
        <v>14.16300011</v>
      </c>
      <c r="C251">
        <v>0.4914</v>
      </c>
      <c r="D251">
        <v>27.913999560000001</v>
      </c>
      <c r="E251">
        <v>0.24767998999999999</v>
      </c>
      <c r="F251">
        <v>33.755001069999999</v>
      </c>
      <c r="G251">
        <v>5.4000000000000001E-4</v>
      </c>
      <c r="H251">
        <v>30.596000669999999</v>
      </c>
      <c r="J251" s="2">
        <f>TREND(Calibration!$A$2:$A$4,Calibration!$B$2:$B$4,C251)</f>
        <v>396.98893613430636</v>
      </c>
      <c r="K251" s="2">
        <f>TREND(Calibration!$A$2:$A$4,Calibration!$C$2:$C$4,E251)</f>
        <v>549.80692011897122</v>
      </c>
      <c r="L251" s="2">
        <f>TREND(Calibration!$A$2:$A$4,Calibration!$D$2:$D$4,G251)</f>
        <v>-978.46009080915246</v>
      </c>
    </row>
    <row r="252" spans="1:12" x14ac:dyDescent="0.25">
      <c r="A252">
        <v>1249281</v>
      </c>
      <c r="B252">
        <v>14.114999770000001</v>
      </c>
      <c r="C252">
        <v>0.49360000999999998</v>
      </c>
      <c r="D252">
        <v>27.896999359999999</v>
      </c>
      <c r="E252">
        <v>0.24740999999999999</v>
      </c>
      <c r="F252">
        <v>33.70500183</v>
      </c>
      <c r="G252">
        <v>4.2999999999999999E-4</v>
      </c>
      <c r="H252">
        <v>30.568000789999999</v>
      </c>
      <c r="J252" s="2">
        <f>TREND(Calibration!$A$2:$A$4,Calibration!$B$2:$B$4,C252)</f>
        <v>398.67541584283981</v>
      </c>
      <c r="K252" s="2">
        <f>TREND(Calibration!$A$2:$A$4,Calibration!$C$2:$C$4,E252)</f>
        <v>548.64487950587045</v>
      </c>
      <c r="L252" s="2">
        <f>TREND(Calibration!$A$2:$A$4,Calibration!$D$2:$D$4,G252)</f>
        <v>-978.95077807709083</v>
      </c>
    </row>
    <row r="253" spans="1:12" x14ac:dyDescent="0.25">
      <c r="A253">
        <v>1254166</v>
      </c>
      <c r="B253">
        <v>14.131999970000001</v>
      </c>
      <c r="C253">
        <v>0.49039999000000001</v>
      </c>
      <c r="D253">
        <v>27.909999849999998</v>
      </c>
      <c r="E253">
        <v>0.24735001000000001</v>
      </c>
      <c r="F253">
        <v>33.688999180000003</v>
      </c>
      <c r="G253">
        <v>5.4000000000000001E-4</v>
      </c>
      <c r="H253">
        <v>30.51600075</v>
      </c>
      <c r="J253" s="2">
        <f>TREND(Calibration!$A$2:$A$4,Calibration!$B$2:$B$4,C253)</f>
        <v>396.22235026727367</v>
      </c>
      <c r="K253" s="2">
        <f>TREND(Calibration!$A$2:$A$4,Calibration!$C$2:$C$4,E253)</f>
        <v>548.38668173417568</v>
      </c>
      <c r="L253" s="2">
        <f>TREND(Calibration!$A$2:$A$4,Calibration!$D$2:$D$4,G253)</f>
        <v>-978.46009080915246</v>
      </c>
    </row>
    <row r="254" spans="1:12" x14ac:dyDescent="0.25">
      <c r="A254">
        <v>1259164</v>
      </c>
      <c r="B254">
        <v>14.135999679999999</v>
      </c>
      <c r="C254">
        <v>0.49520001000000002</v>
      </c>
      <c r="D254">
        <v>27.9109993</v>
      </c>
      <c r="E254">
        <v>0.24729999999999999</v>
      </c>
      <c r="F254">
        <v>33.693000789999999</v>
      </c>
      <c r="G254">
        <v>4.8999999999999998E-4</v>
      </c>
      <c r="H254">
        <v>30.523000719999999</v>
      </c>
      <c r="J254" s="2">
        <f>TREND(Calibration!$A$2:$A$4,Calibration!$B$2:$B$4,C254)</f>
        <v>399.90194096484095</v>
      </c>
      <c r="K254" s="2">
        <f>TREND(Calibration!$A$2:$A$4,Calibration!$C$2:$C$4,E254)</f>
        <v>548.1714380175149</v>
      </c>
      <c r="L254" s="2">
        <f>TREND(Calibration!$A$2:$A$4,Calibration!$D$2:$D$4,G254)</f>
        <v>-978.6831304763972</v>
      </c>
    </row>
    <row r="255" spans="1:12" x14ac:dyDescent="0.25">
      <c r="A255">
        <v>1264165</v>
      </c>
      <c r="B255">
        <v>14.114000320000001</v>
      </c>
      <c r="C255">
        <v>0.4914</v>
      </c>
      <c r="D255">
        <v>27.905000690000001</v>
      </c>
      <c r="E255">
        <v>0.24740999999999999</v>
      </c>
      <c r="F255">
        <v>33.671001429999997</v>
      </c>
      <c r="G255">
        <v>5.4000000000000001E-4</v>
      </c>
      <c r="H255">
        <v>30.518999099999998</v>
      </c>
      <c r="J255" s="2">
        <f>TREND(Calibration!$A$2:$A$4,Calibration!$B$2:$B$4,C255)</f>
        <v>396.98893613430636</v>
      </c>
      <c r="K255" s="2">
        <f>TREND(Calibration!$A$2:$A$4,Calibration!$C$2:$C$4,E255)</f>
        <v>548.64487950587045</v>
      </c>
      <c r="L255" s="2">
        <f>TREND(Calibration!$A$2:$A$4,Calibration!$D$2:$D$4,G255)</f>
        <v>-978.46009080915246</v>
      </c>
    </row>
    <row r="256" spans="1:12" x14ac:dyDescent="0.25">
      <c r="A256">
        <v>1269164</v>
      </c>
      <c r="B256">
        <v>14.114999770000001</v>
      </c>
      <c r="C256">
        <v>0.49309998999999999</v>
      </c>
      <c r="D256">
        <v>27.913000109999999</v>
      </c>
      <c r="E256">
        <v>0.24740999999999999</v>
      </c>
      <c r="F256">
        <v>33.673000340000002</v>
      </c>
      <c r="G256">
        <v>5.4000000000000001E-4</v>
      </c>
      <c r="H256">
        <v>30.528999330000001</v>
      </c>
      <c r="J256" s="2">
        <f>TREND(Calibration!$A$2:$A$4,Calibration!$B$2:$B$4,C256)</f>
        <v>398.29211141065048</v>
      </c>
      <c r="K256" s="2">
        <f>TREND(Calibration!$A$2:$A$4,Calibration!$C$2:$C$4,E256)</f>
        <v>548.64487950587045</v>
      </c>
      <c r="L256" s="2">
        <f>TREND(Calibration!$A$2:$A$4,Calibration!$D$2:$D$4,G256)</f>
        <v>-978.46009080915246</v>
      </c>
    </row>
    <row r="257" spans="1:12" x14ac:dyDescent="0.25">
      <c r="A257">
        <v>1274167</v>
      </c>
      <c r="B257">
        <v>14.204999920000001</v>
      </c>
      <c r="C257">
        <v>0.49360000999999998</v>
      </c>
      <c r="D257">
        <v>27.91200066</v>
      </c>
      <c r="E257">
        <v>0.24729999999999999</v>
      </c>
      <c r="F257">
        <v>33.722000119999997</v>
      </c>
      <c r="G257">
        <v>5.4000000000000001E-4</v>
      </c>
      <c r="H257">
        <v>30.618999479999999</v>
      </c>
      <c r="J257" s="2">
        <f>TREND(Calibration!$A$2:$A$4,Calibration!$B$2:$B$4,C257)</f>
        <v>398.67541584283981</v>
      </c>
      <c r="K257" s="2">
        <f>TREND(Calibration!$A$2:$A$4,Calibration!$C$2:$C$4,E257)</f>
        <v>548.1714380175149</v>
      </c>
      <c r="L257" s="2">
        <f>TREND(Calibration!$A$2:$A$4,Calibration!$D$2:$D$4,G257)</f>
        <v>-978.46009080915246</v>
      </c>
    </row>
    <row r="258" spans="1:12" x14ac:dyDescent="0.25">
      <c r="A258">
        <v>1279165</v>
      </c>
      <c r="B258">
        <v>14.21700001</v>
      </c>
      <c r="C258">
        <v>0.49200000999999999</v>
      </c>
      <c r="D258">
        <v>27.940999980000001</v>
      </c>
      <c r="E258">
        <v>0.24735001000000001</v>
      </c>
      <c r="F258">
        <v>33.723999020000001</v>
      </c>
      <c r="G258">
        <v>4.2999999999999999E-4</v>
      </c>
      <c r="H258">
        <v>30.56399918</v>
      </c>
      <c r="J258" s="2">
        <f>TREND(Calibration!$A$2:$A$4,Calibration!$B$2:$B$4,C258)</f>
        <v>397.44889072083873</v>
      </c>
      <c r="K258" s="2">
        <f>TREND(Calibration!$A$2:$A$4,Calibration!$C$2:$C$4,E258)</f>
        <v>548.38668173417568</v>
      </c>
      <c r="L258" s="2">
        <f>TREND(Calibration!$A$2:$A$4,Calibration!$D$2:$D$4,G258)</f>
        <v>-978.95077807709083</v>
      </c>
    </row>
    <row r="259" spans="1:12" x14ac:dyDescent="0.25">
      <c r="A259">
        <v>1284165</v>
      </c>
      <c r="B259">
        <v>14.24199963</v>
      </c>
      <c r="C259">
        <v>0.49950000999999999</v>
      </c>
      <c r="D259">
        <v>27.989999770000001</v>
      </c>
      <c r="E259">
        <v>0.24740999999999999</v>
      </c>
      <c r="F259">
        <v>33.756000520000001</v>
      </c>
      <c r="G259">
        <v>5.4000000000000001E-4</v>
      </c>
      <c r="H259">
        <v>30.54700089</v>
      </c>
      <c r="J259" s="2">
        <f>TREND(Calibration!$A$2:$A$4,Calibration!$B$2:$B$4,C259)</f>
        <v>403.19822723021878</v>
      </c>
      <c r="K259" s="2">
        <f>TREND(Calibration!$A$2:$A$4,Calibration!$C$2:$C$4,E259)</f>
        <v>548.64487950587045</v>
      </c>
      <c r="L259" s="2">
        <f>TREND(Calibration!$A$2:$A$4,Calibration!$D$2:$D$4,G259)</f>
        <v>-978.46009080915246</v>
      </c>
    </row>
    <row r="260" spans="1:12" x14ac:dyDescent="0.25">
      <c r="A260">
        <v>1289174</v>
      </c>
      <c r="B260">
        <v>14.260999679999999</v>
      </c>
      <c r="C260">
        <v>0.4844</v>
      </c>
      <c r="D260">
        <v>27.972999569999999</v>
      </c>
      <c r="E260">
        <v>0.24740999999999999</v>
      </c>
      <c r="F260">
        <v>33.722999569999999</v>
      </c>
      <c r="G260">
        <v>4.8999999999999998E-4</v>
      </c>
      <c r="H260">
        <v>30.663999560000001</v>
      </c>
      <c r="J260" s="2">
        <f>TREND(Calibration!$A$2:$A$4,Calibration!$B$2:$B$4,C260)</f>
        <v>391.6228887255516</v>
      </c>
      <c r="K260" s="2">
        <f>TREND(Calibration!$A$2:$A$4,Calibration!$C$2:$C$4,E260)</f>
        <v>548.64487950587045</v>
      </c>
      <c r="L260" s="2">
        <f>TREND(Calibration!$A$2:$A$4,Calibration!$D$2:$D$4,G260)</f>
        <v>-978.6831304763972</v>
      </c>
    </row>
    <row r="261" spans="1:12" x14ac:dyDescent="0.25">
      <c r="A261">
        <v>1294166</v>
      </c>
      <c r="B261">
        <v>14.23499966</v>
      </c>
      <c r="C261">
        <v>0.49470001000000002</v>
      </c>
      <c r="D261">
        <v>28.01199913</v>
      </c>
      <c r="E261">
        <v>0.24735001000000001</v>
      </c>
      <c r="F261">
        <v>33.763999939999998</v>
      </c>
      <c r="G261">
        <v>4.8999999999999998E-4</v>
      </c>
      <c r="H261">
        <v>30.590000150000002</v>
      </c>
      <c r="J261" s="2">
        <f>TREND(Calibration!$A$2:$A$4,Calibration!$B$2:$B$4,C261)</f>
        <v>399.5186518642156</v>
      </c>
      <c r="K261" s="2">
        <f>TREND(Calibration!$A$2:$A$4,Calibration!$C$2:$C$4,E261)</f>
        <v>548.38668173417568</v>
      </c>
      <c r="L261" s="2">
        <f>TREND(Calibration!$A$2:$A$4,Calibration!$D$2:$D$4,G261)</f>
        <v>-978.6831304763972</v>
      </c>
    </row>
    <row r="262" spans="1:12" x14ac:dyDescent="0.25">
      <c r="A262">
        <v>1299165</v>
      </c>
      <c r="B262">
        <v>14.20600033</v>
      </c>
      <c r="C262">
        <v>0.49680001000000001</v>
      </c>
      <c r="D262">
        <v>27.972999569999999</v>
      </c>
      <c r="E262">
        <v>0.24703</v>
      </c>
      <c r="F262">
        <v>33.777000430000001</v>
      </c>
      <c r="G262">
        <v>4.8999999999999998E-4</v>
      </c>
      <c r="H262">
        <v>30.54899979</v>
      </c>
      <c r="J262" s="2">
        <f>TREND(Calibration!$A$2:$A$4,Calibration!$B$2:$B$4,C262)</f>
        <v>401.12846608684202</v>
      </c>
      <c r="K262" s="2">
        <f>TREND(Calibration!$A$2:$A$4,Calibration!$C$2:$C$4,E262)</f>
        <v>547.00935436427881</v>
      </c>
      <c r="L262" s="2">
        <f>TREND(Calibration!$A$2:$A$4,Calibration!$D$2:$D$4,G262)</f>
        <v>-978.6831304763972</v>
      </c>
    </row>
    <row r="263" spans="1:12" x14ac:dyDescent="0.25">
      <c r="A263">
        <v>1304165</v>
      </c>
      <c r="B263">
        <v>14.15799999</v>
      </c>
      <c r="C263">
        <v>0.49200000999999999</v>
      </c>
      <c r="D263">
        <v>27.989000319999999</v>
      </c>
      <c r="E263">
        <v>0.24707999999999999</v>
      </c>
      <c r="F263">
        <v>33.750999450000002</v>
      </c>
      <c r="G263">
        <v>4.8999999999999998E-4</v>
      </c>
      <c r="H263">
        <v>30.528999330000001</v>
      </c>
      <c r="J263" s="2">
        <f>TREND(Calibration!$A$2:$A$4,Calibration!$B$2:$B$4,C263)</f>
        <v>397.44889072083873</v>
      </c>
      <c r="K263" s="2">
        <f>TREND(Calibration!$A$2:$A$4,Calibration!$C$2:$C$4,E263)</f>
        <v>547.22455504080403</v>
      </c>
      <c r="L263" s="2">
        <f>TREND(Calibration!$A$2:$A$4,Calibration!$D$2:$D$4,G263)</f>
        <v>-978.6831304763972</v>
      </c>
    </row>
    <row r="264" spans="1:12" x14ac:dyDescent="0.25">
      <c r="A264">
        <v>1309164</v>
      </c>
      <c r="B264">
        <v>14.13799953</v>
      </c>
      <c r="C264">
        <v>0.48550000999999998</v>
      </c>
      <c r="D264">
        <v>27.982999800000002</v>
      </c>
      <c r="E264">
        <v>0.24703</v>
      </c>
      <c r="F264">
        <v>33.726001740000001</v>
      </c>
      <c r="G264">
        <v>4.8999999999999998E-4</v>
      </c>
      <c r="H264">
        <v>30.55800056</v>
      </c>
      <c r="J264" s="2">
        <f>TREND(Calibration!$A$2:$A$4,Calibration!$B$2:$B$4,C264)</f>
        <v>392.46613241270938</v>
      </c>
      <c r="K264" s="2">
        <f>TREND(Calibration!$A$2:$A$4,Calibration!$C$2:$C$4,E264)</f>
        <v>547.00935436427881</v>
      </c>
      <c r="L264" s="2">
        <f>TREND(Calibration!$A$2:$A$4,Calibration!$D$2:$D$4,G264)</f>
        <v>-978.6831304763972</v>
      </c>
    </row>
    <row r="265" spans="1:12" x14ac:dyDescent="0.25">
      <c r="A265">
        <v>1314166</v>
      </c>
      <c r="B265">
        <v>14.163999560000001</v>
      </c>
      <c r="C265">
        <v>0.49409999999999998</v>
      </c>
      <c r="D265">
        <v>27.959999079999999</v>
      </c>
      <c r="E265">
        <v>0.24698000000000001</v>
      </c>
      <c r="F265">
        <v>33.777000430000001</v>
      </c>
      <c r="G265">
        <v>5.9000000000000003E-4</v>
      </c>
      <c r="H265">
        <v>30.63800049</v>
      </c>
      <c r="J265" s="2">
        <f>TREND(Calibration!$A$2:$A$4,Calibration!$B$2:$B$4,C265)</f>
        <v>399.05869727768317</v>
      </c>
      <c r="K265" s="2">
        <f>TREND(Calibration!$A$2:$A$4,Calibration!$C$2:$C$4,E265)</f>
        <v>546.79415368775381</v>
      </c>
      <c r="L265" s="2">
        <f>TREND(Calibration!$A$2:$A$4,Calibration!$D$2:$D$4,G265)</f>
        <v>-978.23705114190773</v>
      </c>
    </row>
    <row r="266" spans="1:12" x14ac:dyDescent="0.25">
      <c r="A266">
        <v>1319166</v>
      </c>
      <c r="B266">
        <v>14.10900021</v>
      </c>
      <c r="C266">
        <v>0.48769999000000003</v>
      </c>
      <c r="D266">
        <v>27.957000730000001</v>
      </c>
      <c r="E266">
        <v>0.24714000999999999</v>
      </c>
      <c r="F266">
        <v>33.755001069999999</v>
      </c>
      <c r="G266">
        <v>4.8999999999999998E-4</v>
      </c>
      <c r="H266">
        <v>30.583999630000001</v>
      </c>
      <c r="J266" s="2">
        <f>TREND(Calibration!$A$2:$A$4,Calibration!$B$2:$B$4,C266)</f>
        <v>394.15258912389686</v>
      </c>
      <c r="K266" s="2">
        <f>TREND(Calibration!$A$2:$A$4,Calibration!$C$2:$C$4,E266)</f>
        <v>547.48283889276968</v>
      </c>
      <c r="L266" s="2">
        <f>TREND(Calibration!$A$2:$A$4,Calibration!$D$2:$D$4,G266)</f>
        <v>-978.6831304763972</v>
      </c>
    </row>
    <row r="267" spans="1:12" x14ac:dyDescent="0.25">
      <c r="A267">
        <v>1324164</v>
      </c>
      <c r="B267">
        <v>14.105999949999999</v>
      </c>
      <c r="C267">
        <v>0.48060000000000003</v>
      </c>
      <c r="D267">
        <v>27.989000319999999</v>
      </c>
      <c r="E267">
        <v>0.24703</v>
      </c>
      <c r="F267">
        <v>33.731998439999998</v>
      </c>
      <c r="G267">
        <v>4.8999999999999998E-4</v>
      </c>
      <c r="H267">
        <v>30.658000950000002</v>
      </c>
      <c r="J267" s="2">
        <f>TREND(Calibration!$A$2:$A$4,Calibration!$B$2:$B$4,C267)</f>
        <v>388.70989156079906</v>
      </c>
      <c r="K267" s="2">
        <f>TREND(Calibration!$A$2:$A$4,Calibration!$C$2:$C$4,E267)</f>
        <v>547.00935436427881</v>
      </c>
      <c r="L267" s="2">
        <f>TREND(Calibration!$A$2:$A$4,Calibration!$D$2:$D$4,G267)</f>
        <v>-978.6831304763972</v>
      </c>
    </row>
    <row r="268" spans="1:12" x14ac:dyDescent="0.25">
      <c r="A268">
        <v>1329164</v>
      </c>
      <c r="B268">
        <v>14.086000439999999</v>
      </c>
      <c r="C268">
        <v>0.48870000000000002</v>
      </c>
      <c r="D268">
        <v>27.9640007</v>
      </c>
      <c r="E268">
        <v>0.24676000000000001</v>
      </c>
      <c r="F268">
        <v>33.761001589999999</v>
      </c>
      <c r="G268">
        <v>4.8999999999999998E-4</v>
      </c>
      <c r="H268">
        <v>30.55200005</v>
      </c>
      <c r="J268" s="2">
        <f>TREND(Calibration!$A$2:$A$4,Calibration!$B$2:$B$4,C268)</f>
        <v>394.91917499092955</v>
      </c>
      <c r="K268" s="2">
        <f>TREND(Calibration!$A$2:$A$4,Calibration!$C$2:$C$4,E268)</f>
        <v>545.84727071104271</v>
      </c>
      <c r="L268" s="2">
        <f>TREND(Calibration!$A$2:$A$4,Calibration!$D$2:$D$4,G268)</f>
        <v>-978.6831304763972</v>
      </c>
    </row>
    <row r="269" spans="1:12" x14ac:dyDescent="0.25">
      <c r="A269">
        <v>1334167</v>
      </c>
      <c r="B269">
        <v>14.086000439999999</v>
      </c>
      <c r="C269">
        <v>0.48170000000000002</v>
      </c>
      <c r="D269">
        <v>27.959999079999999</v>
      </c>
      <c r="E269">
        <v>0.24665000000000001</v>
      </c>
      <c r="F269">
        <v>33.750999450000002</v>
      </c>
      <c r="G269">
        <v>5.4000000000000001E-4</v>
      </c>
      <c r="H269">
        <v>30.650999070000001</v>
      </c>
      <c r="J269" s="2">
        <f>TREND(Calibration!$A$2:$A$4,Calibration!$B$2:$B$4,C269)</f>
        <v>389.5531275821748</v>
      </c>
      <c r="K269" s="2">
        <f>TREND(Calibration!$A$2:$A$4,Calibration!$C$2:$C$4,E269)</f>
        <v>545.37382922268739</v>
      </c>
      <c r="L269" s="2">
        <f>TREND(Calibration!$A$2:$A$4,Calibration!$D$2:$D$4,G269)</f>
        <v>-978.46009080915246</v>
      </c>
    </row>
    <row r="270" spans="1:12" x14ac:dyDescent="0.25">
      <c r="A270">
        <v>1339167</v>
      </c>
      <c r="B270">
        <v>14.07699966</v>
      </c>
      <c r="C270">
        <v>0.47850000999999998</v>
      </c>
      <c r="D270">
        <v>27.9640007</v>
      </c>
      <c r="E270">
        <v>0.24676000000000001</v>
      </c>
      <c r="F270">
        <v>33.763999939999998</v>
      </c>
      <c r="G270">
        <v>5.4000000000000001E-4</v>
      </c>
      <c r="H270">
        <v>30.68000031</v>
      </c>
      <c r="J270" s="2">
        <f>TREND(Calibration!$A$2:$A$4,Calibration!$B$2:$B$4,C270)</f>
        <v>387.10008500395463</v>
      </c>
      <c r="K270" s="2">
        <f>TREND(Calibration!$A$2:$A$4,Calibration!$C$2:$C$4,E270)</f>
        <v>545.84727071104271</v>
      </c>
      <c r="L270" s="2">
        <f>TREND(Calibration!$A$2:$A$4,Calibration!$D$2:$D$4,G270)</f>
        <v>-978.46009080915246</v>
      </c>
    </row>
    <row r="271" spans="1:12" x14ac:dyDescent="0.25">
      <c r="A271">
        <v>1344166</v>
      </c>
      <c r="B271">
        <v>14.06999969</v>
      </c>
      <c r="C271">
        <v>0.48120001000000001</v>
      </c>
      <c r="D271">
        <v>27.95400047</v>
      </c>
      <c r="E271">
        <v>0.24671000000000001</v>
      </c>
      <c r="F271">
        <v>33.777000430000001</v>
      </c>
      <c r="G271">
        <v>4.8999999999999998E-4</v>
      </c>
      <c r="H271">
        <v>30.731000900000002</v>
      </c>
      <c r="J271" s="2">
        <f>TREND(Calibration!$A$2:$A$4,Calibration!$B$2:$B$4,C271)</f>
        <v>389.1698461473315</v>
      </c>
      <c r="K271" s="2">
        <f>TREND(Calibration!$A$2:$A$4,Calibration!$C$2:$C$4,E271)</f>
        <v>545.63207003451748</v>
      </c>
      <c r="L271" s="2">
        <f>TREND(Calibration!$A$2:$A$4,Calibration!$D$2:$D$4,G271)</f>
        <v>-978.6831304763972</v>
      </c>
    </row>
    <row r="272" spans="1:12" x14ac:dyDescent="0.25">
      <c r="A272">
        <v>1349165</v>
      </c>
      <c r="B272">
        <v>14.07699966</v>
      </c>
      <c r="C272">
        <v>0.48769999000000003</v>
      </c>
      <c r="D272">
        <v>27.94799995</v>
      </c>
      <c r="E272">
        <v>0.24698000000000001</v>
      </c>
      <c r="F272">
        <v>33.812000269999999</v>
      </c>
      <c r="G272">
        <v>5.4000000000000001E-4</v>
      </c>
      <c r="H272">
        <v>30.645000459999999</v>
      </c>
      <c r="J272" s="2">
        <f>TREND(Calibration!$A$2:$A$4,Calibration!$B$2:$B$4,C272)</f>
        <v>394.15258912389686</v>
      </c>
      <c r="K272" s="2">
        <f>TREND(Calibration!$A$2:$A$4,Calibration!$C$2:$C$4,E272)</f>
        <v>546.79415368775381</v>
      </c>
      <c r="L272" s="2">
        <f>TREND(Calibration!$A$2:$A$4,Calibration!$D$2:$D$4,G272)</f>
        <v>-978.46009080915246</v>
      </c>
    </row>
    <row r="273" spans="1:12" x14ac:dyDescent="0.25">
      <c r="A273">
        <v>1354166</v>
      </c>
      <c r="B273">
        <v>14.041000370000001</v>
      </c>
      <c r="C273">
        <v>0.48930001000000001</v>
      </c>
      <c r="D273">
        <v>27.937999730000001</v>
      </c>
      <c r="E273">
        <v>0.24676000000000001</v>
      </c>
      <c r="F273">
        <v>33.790000919999997</v>
      </c>
      <c r="G273">
        <v>6.4999999999999997E-4</v>
      </c>
      <c r="H273">
        <v>30.67700005</v>
      </c>
      <c r="J273" s="2">
        <f>TREND(Calibration!$A$2:$A$4,Calibration!$B$2:$B$4,C273)</f>
        <v>395.37912957746192</v>
      </c>
      <c r="K273" s="2">
        <f>TREND(Calibration!$A$2:$A$4,Calibration!$C$2:$C$4,E273)</f>
        <v>545.84727071104271</v>
      </c>
      <c r="L273" s="2">
        <f>TREND(Calibration!$A$2:$A$4,Calibration!$D$2:$D$4,G273)</f>
        <v>-977.96940354121409</v>
      </c>
    </row>
    <row r="274" spans="1:12" x14ac:dyDescent="0.25">
      <c r="A274">
        <v>1359167</v>
      </c>
      <c r="B274">
        <v>14.027999879999999</v>
      </c>
      <c r="C274">
        <v>0.48820001000000002</v>
      </c>
      <c r="D274">
        <v>27.937999730000001</v>
      </c>
      <c r="E274">
        <v>0.24671000000000001</v>
      </c>
      <c r="F274">
        <v>33.77999878</v>
      </c>
      <c r="G274">
        <v>5.9000000000000003E-4</v>
      </c>
      <c r="H274">
        <v>30.635000229999999</v>
      </c>
      <c r="J274" s="2">
        <f>TREND(Calibration!$A$2:$A$4,Calibration!$B$2:$B$4,C274)</f>
        <v>394.53589355608619</v>
      </c>
      <c r="K274" s="2">
        <f>TREND(Calibration!$A$2:$A$4,Calibration!$C$2:$C$4,E274)</f>
        <v>545.63207003451748</v>
      </c>
      <c r="L274" s="2">
        <f>TREND(Calibration!$A$2:$A$4,Calibration!$D$2:$D$4,G274)</f>
        <v>-978.23705114190773</v>
      </c>
    </row>
    <row r="275" spans="1:12" x14ac:dyDescent="0.25">
      <c r="A275">
        <v>1364165</v>
      </c>
      <c r="B275">
        <v>13.980999949999999</v>
      </c>
      <c r="C275">
        <v>0.49309998999999999</v>
      </c>
      <c r="D275">
        <v>27.96299934</v>
      </c>
      <c r="E275">
        <v>0.24676000000000001</v>
      </c>
      <c r="F275">
        <v>33.770000459999999</v>
      </c>
      <c r="G275">
        <v>5.4000000000000001E-4</v>
      </c>
      <c r="H275">
        <v>30.54899979</v>
      </c>
      <c r="J275" s="2">
        <f>TREND(Calibration!$A$2:$A$4,Calibration!$B$2:$B$4,C275)</f>
        <v>398.29211141065048</v>
      </c>
      <c r="K275" s="2">
        <f>TREND(Calibration!$A$2:$A$4,Calibration!$C$2:$C$4,E275)</f>
        <v>545.84727071104271</v>
      </c>
      <c r="L275" s="2">
        <f>TREND(Calibration!$A$2:$A$4,Calibration!$D$2:$D$4,G275)</f>
        <v>-978.46009080915246</v>
      </c>
    </row>
    <row r="276" spans="1:12" x14ac:dyDescent="0.25">
      <c r="A276">
        <v>1369165</v>
      </c>
      <c r="B276">
        <v>13.97999954</v>
      </c>
      <c r="C276">
        <v>0.48820001000000002</v>
      </c>
      <c r="D276">
        <v>27.945999149999999</v>
      </c>
      <c r="E276">
        <v>0.24665000000000001</v>
      </c>
      <c r="F276">
        <v>33.741001130000001</v>
      </c>
      <c r="G276">
        <v>4.8999999999999998E-4</v>
      </c>
      <c r="H276">
        <v>30.5359993</v>
      </c>
      <c r="J276" s="2">
        <f>TREND(Calibration!$A$2:$A$4,Calibration!$B$2:$B$4,C276)</f>
        <v>394.53589355608619</v>
      </c>
      <c r="K276" s="2">
        <f>TREND(Calibration!$A$2:$A$4,Calibration!$C$2:$C$4,E276)</f>
        <v>545.37382922268739</v>
      </c>
      <c r="L276" s="2">
        <f>TREND(Calibration!$A$2:$A$4,Calibration!$D$2:$D$4,G276)</f>
        <v>-978.6831304763972</v>
      </c>
    </row>
    <row r="277" spans="1:12" x14ac:dyDescent="0.25">
      <c r="A277">
        <v>1374280</v>
      </c>
      <c r="B277">
        <v>13.98499966</v>
      </c>
      <c r="C277">
        <v>0.49039999000000001</v>
      </c>
      <c r="D277">
        <v>27.94199944</v>
      </c>
      <c r="E277">
        <v>0.24660000000000001</v>
      </c>
      <c r="F277">
        <v>33.759998320000001</v>
      </c>
      <c r="G277">
        <v>5.4000000000000001E-4</v>
      </c>
      <c r="H277">
        <v>30.540000920000001</v>
      </c>
      <c r="J277" s="2">
        <f>TREND(Calibration!$A$2:$A$4,Calibration!$B$2:$B$4,C277)</f>
        <v>396.22235026727367</v>
      </c>
      <c r="K277" s="2">
        <f>TREND(Calibration!$A$2:$A$4,Calibration!$C$2:$C$4,E277)</f>
        <v>545.15862854616216</v>
      </c>
      <c r="L277" s="2">
        <f>TREND(Calibration!$A$2:$A$4,Calibration!$D$2:$D$4,G277)</f>
        <v>-978.46009080915246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AVERAGE('1F'!$J2:$J32) + Calibration!$C$11</f>
        <v>520.62829463136814</v>
      </c>
      <c r="C3" s="3">
        <v>541.41413677462333</v>
      </c>
      <c r="D3" s="3">
        <v>-978.6831304763972</v>
      </c>
      <c r="E3" s="3">
        <f>(C3-B3)/(7*35314.6667/1400)</f>
        <v>0.11771790072284721</v>
      </c>
      <c r="G3" s="3">
        <f>AVERAGE('2F'!$J2:$J32) + Calibration!$C$11</f>
        <v>519.69109021766667</v>
      </c>
      <c r="H3" s="3">
        <v>541.41413677462333</v>
      </c>
      <c r="I3" s="3">
        <v>-978.23705114190773</v>
      </c>
      <c r="J3" s="3">
        <f>(H3-G3)/(7*35314.6667/1400)</f>
        <v>0.12302563544770286</v>
      </c>
      <c r="L3" s="3">
        <f>AVERAGE('3F'!$J2:$J32) + Calibration!$C$11</f>
        <v>523.6970802692781</v>
      </c>
      <c r="M3" s="3">
        <v>540.94069528626801</v>
      </c>
      <c r="N3" s="3">
        <v>-978.23705114190773</v>
      </c>
      <c r="O3" s="3">
        <f>(M3-L3)/(7*35314.6667/1400)</f>
        <v>9.7656960284945318E-2</v>
      </c>
      <c r="Q3" s="3">
        <f>AVERAGE('4F'!$J158:$J188) + Calibration!$C$11</f>
        <v>523.91221549579325</v>
      </c>
      <c r="R3" s="3">
        <v>547.00935436427881</v>
      </c>
      <c r="S3" s="3">
        <v>-978.6831304763972</v>
      </c>
      <c r="T3" s="3">
        <f>(R3-Q3)/(7*35314.6667/1400)</f>
        <v>0.13080762769020021</v>
      </c>
    </row>
    <row r="4" spans="1:20" x14ac:dyDescent="0.25">
      <c r="A4" s="3">
        <f>1/12+A3</f>
        <v>2.5833333333333335</v>
      </c>
      <c r="B4" s="3">
        <f>AVERAGE('1F'!$J3:$J33) + Calibration!$C$11</f>
        <v>520.80139293487628</v>
      </c>
      <c r="C4" s="3">
        <v>541.41413677462333</v>
      </c>
      <c r="D4" s="3">
        <v>-977.96940354121409</v>
      </c>
      <c r="E4" s="3">
        <f t="shared" ref="E4:E67" si="0">(C4-B4)/(7*35314.6667/1400)</f>
        <v>0.11673758110109561</v>
      </c>
      <c r="G4" s="3">
        <f>AVERAGE('2F'!$J3:$J33) + Calibration!$C$11</f>
        <v>520.09168914864279</v>
      </c>
      <c r="H4" s="3">
        <v>538.61648493966027</v>
      </c>
      <c r="I4" s="3">
        <v>-978.46009080915246</v>
      </c>
      <c r="J4" s="3">
        <f t="shared" ref="J4:J67" si="1">(H4-G4)/(7*35314.6667/1400)</f>
        <v>0.10491276017631213</v>
      </c>
      <c r="L4" s="3">
        <f>AVERAGE('3F'!$J3:$J33) + Calibration!$C$11</f>
        <v>523.50914472104296</v>
      </c>
      <c r="M4" s="3">
        <v>543.0497049563503</v>
      </c>
      <c r="N4" s="3">
        <v>-978.6831304763972</v>
      </c>
      <c r="O4" s="3">
        <f t="shared" ref="O4:O67" si="2">(M4-L4)/(7*35314.6667/1400)</f>
        <v>0.11066540936832535</v>
      </c>
      <c r="Q4" s="3">
        <f>AVERAGE('4F'!$J159:$J189) + Calibration!$C$11</f>
        <v>524.16691753252439</v>
      </c>
      <c r="R4" s="3">
        <v>546.79415368775381</v>
      </c>
      <c r="S4" s="3">
        <v>-978.6831304763972</v>
      </c>
      <c r="T4" s="3">
        <f t="shared" ref="T4:T67" si="3">(R4-Q4)/(7*35314.6667/1400)</f>
        <v>0.12814639507969311</v>
      </c>
    </row>
    <row r="5" spans="1:20" x14ac:dyDescent="0.25">
      <c r="A5" s="3">
        <f t="shared" ref="A5:A68" si="4">1/12+A4</f>
        <v>2.666666666666667</v>
      </c>
      <c r="B5" s="3">
        <f>AVERAGE('1F'!$J4:$J34) + Calibration!$C$11</f>
        <v>520.92256199461542</v>
      </c>
      <c r="C5" s="3">
        <v>538.61648493966027</v>
      </c>
      <c r="D5" s="3">
        <v>-978.6831304763972</v>
      </c>
      <c r="E5" s="3">
        <f t="shared" si="0"/>
        <v>0.10020722039007575</v>
      </c>
      <c r="G5" s="3">
        <f>AVERAGE('2F'!$J4:$J34) + Calibration!$C$11</f>
        <v>520.20049354927892</v>
      </c>
      <c r="H5" s="3">
        <v>538.61648493966027</v>
      </c>
      <c r="I5" s="3">
        <v>-978.46009080915246</v>
      </c>
      <c r="J5" s="3">
        <f t="shared" si="1"/>
        <v>0.10429656067166761</v>
      </c>
      <c r="L5" s="3">
        <f>AVERAGE('3F'!$J4:$J34) + Calibration!$C$11</f>
        <v>523.57591120953907</v>
      </c>
      <c r="M5" s="3">
        <v>543.2648625927402</v>
      </c>
      <c r="N5" s="3">
        <v>-978.46009080915246</v>
      </c>
      <c r="O5" s="3">
        <f t="shared" si="2"/>
        <v>0.11150580324294057</v>
      </c>
      <c r="Q5" s="3">
        <f>AVERAGE('4F'!$J160:$J190) + Calibration!$C$11</f>
        <v>524.04574847278536</v>
      </c>
      <c r="R5" s="3">
        <v>547.00935436427881</v>
      </c>
      <c r="S5" s="3">
        <v>-978.23705114190773</v>
      </c>
      <c r="T5" s="3">
        <f t="shared" si="3"/>
        <v>0.13005138112484829</v>
      </c>
    </row>
    <row r="6" spans="1:20" x14ac:dyDescent="0.25">
      <c r="A6" s="3">
        <f t="shared" si="4"/>
        <v>2.7500000000000004</v>
      </c>
      <c r="B6" s="3">
        <f>AVERAGE('1F'!$J5:$J35) + Calibration!$C$11</f>
        <v>520.96212732113156</v>
      </c>
      <c r="C6" s="3">
        <v>539.08992642801581</v>
      </c>
      <c r="D6" s="3">
        <v>-978.46009080915246</v>
      </c>
      <c r="E6" s="3">
        <f t="shared" si="0"/>
        <v>0.10266442133451738</v>
      </c>
      <c r="G6" s="3">
        <f>AVERAGE('2F'!$J5:$J35) + Calibration!$C$11</f>
        <v>520.53432599175903</v>
      </c>
      <c r="H6" s="3">
        <v>540.03685244486201</v>
      </c>
      <c r="I6" s="3">
        <v>-977.96940354121409</v>
      </c>
      <c r="J6" s="3">
        <f t="shared" si="1"/>
        <v>0.11045001001299537</v>
      </c>
      <c r="L6" s="3">
        <f>AVERAGE('3F'!$J5:$J35) + Calibration!$C$11</f>
        <v>523.65751494276185</v>
      </c>
      <c r="M6" s="3">
        <v>543.0497049563503</v>
      </c>
      <c r="N6" s="3">
        <v>-977.96940354121409</v>
      </c>
      <c r="O6" s="3">
        <f t="shared" si="2"/>
        <v>0.10982513400636708</v>
      </c>
      <c r="Q6" s="3">
        <f>AVERAGE('4F'!$J161:$J191) + Calibration!$C$11</f>
        <v>523.75148110953819</v>
      </c>
      <c r="R6" s="3">
        <v>547.00935436427881</v>
      </c>
      <c r="S6" s="3">
        <v>-978.46009080915246</v>
      </c>
      <c r="T6" s="3">
        <f t="shared" si="3"/>
        <v>0.13171792588228287</v>
      </c>
    </row>
    <row r="7" spans="1:20" x14ac:dyDescent="0.25">
      <c r="A7" s="3">
        <f t="shared" si="4"/>
        <v>2.8333333333333339</v>
      </c>
      <c r="B7" s="3">
        <f>AVERAGE('1F'!$J6:$J36) + Calibration!$C$11</f>
        <v>520.96212732113145</v>
      </c>
      <c r="C7" s="3">
        <v>539.77861163303169</v>
      </c>
      <c r="D7" s="3">
        <v>-978.46009080915246</v>
      </c>
      <c r="E7" s="3">
        <f t="shared" si="0"/>
        <v>0.10656469999701421</v>
      </c>
      <c r="G7" s="3">
        <f>AVERAGE('2F'!$J6:$J36) + Calibration!$C$11</f>
        <v>520.90772376075529</v>
      </c>
      <c r="H7" s="3">
        <v>540.03685244486201</v>
      </c>
      <c r="I7" s="3">
        <v>-978.23705114190773</v>
      </c>
      <c r="J7" s="3">
        <f t="shared" si="1"/>
        <v>0.10833532054321621</v>
      </c>
      <c r="L7" s="3">
        <f>AVERAGE('3F'!$J6:$J36) + Calibration!$C$11</f>
        <v>523.80588516448074</v>
      </c>
      <c r="M7" s="3">
        <v>543.0497049563503</v>
      </c>
      <c r="N7" s="3">
        <v>-978.46009080915246</v>
      </c>
      <c r="O7" s="3">
        <f t="shared" si="2"/>
        <v>0.10898485864440879</v>
      </c>
      <c r="Q7" s="3">
        <f>AVERAGE('4F'!$J162:$J192) + Calibration!$C$11</f>
        <v>523.55118164405008</v>
      </c>
      <c r="R7" s="3">
        <v>547.22455504080403</v>
      </c>
      <c r="S7" s="3">
        <v>-979.17381774433557</v>
      </c>
      <c r="T7" s="3">
        <f t="shared" si="3"/>
        <v>0.13407105663978391</v>
      </c>
    </row>
    <row r="8" spans="1:20" x14ac:dyDescent="0.25">
      <c r="A8" s="3">
        <f t="shared" si="4"/>
        <v>2.9166666666666674</v>
      </c>
      <c r="B8" s="3">
        <f>AVERAGE('1F'!$J7:$J37) + Calibration!$C$11</f>
        <v>520.89536083263545</v>
      </c>
      <c r="C8" s="3">
        <v>540.51029393321733</v>
      </c>
      <c r="D8" s="3">
        <v>-978.6831304763972</v>
      </c>
      <c r="E8" s="3">
        <f t="shared" si="0"/>
        <v>0.11108661037189897</v>
      </c>
      <c r="G8" s="3">
        <f>AVERAGE('2F'!$J7:$J37) + Calibration!$C$11</f>
        <v>521.24155645051871</v>
      </c>
      <c r="H8" s="3">
        <v>540.03685244486201</v>
      </c>
      <c r="I8" s="3">
        <v>-978.23705114190773</v>
      </c>
      <c r="J8" s="3">
        <f t="shared" si="1"/>
        <v>0.10644470272938066</v>
      </c>
      <c r="L8" s="3">
        <f>AVERAGE('3F'!$J7:$J37) + Calibration!$C$11</f>
        <v>523.82072240920752</v>
      </c>
      <c r="M8" s="3">
        <v>542.83446123968974</v>
      </c>
      <c r="N8" s="3">
        <v>-979.17381774433557</v>
      </c>
      <c r="O8" s="3">
        <f t="shared" si="2"/>
        <v>0.10768182518614694</v>
      </c>
      <c r="Q8" s="3">
        <f>AVERAGE('4F'!$J163:$J193) + Calibration!$C$11</f>
        <v>523.43248591178485</v>
      </c>
      <c r="R8" s="3">
        <v>547.00935436427881</v>
      </c>
      <c r="S8" s="3">
        <v>-978.95077807709083</v>
      </c>
      <c r="T8" s="3">
        <f t="shared" si="3"/>
        <v>0.13352451349905534</v>
      </c>
    </row>
    <row r="9" spans="1:20" x14ac:dyDescent="0.25">
      <c r="A9" s="3">
        <f t="shared" si="4"/>
        <v>3.0000000000000009</v>
      </c>
      <c r="B9" s="3">
        <f>AVERAGE('1F'!$J8:$J38) + Calibration!$C$11</f>
        <v>520.91019807736234</v>
      </c>
      <c r="C9" s="3">
        <v>540.25205312138723</v>
      </c>
      <c r="D9" s="3">
        <v>-978.46009080915246</v>
      </c>
      <c r="E9" s="3">
        <f t="shared" si="0"/>
        <v>0.10954006848392481</v>
      </c>
      <c r="G9" s="3">
        <f>AVERAGE('2F'!$J8:$J38) + Calibration!$C$11</f>
        <v>521.42949199875397</v>
      </c>
      <c r="H9" s="3">
        <v>539.77861163303169</v>
      </c>
      <c r="I9" s="3">
        <v>-978.46009080915246</v>
      </c>
      <c r="J9" s="3">
        <f t="shared" si="1"/>
        <v>0.10391784121965229</v>
      </c>
      <c r="L9" s="3">
        <f>AVERAGE('3F'!$J8:$J38) + Calibration!$C$11</f>
        <v>524.08778836319175</v>
      </c>
      <c r="M9" s="3">
        <v>542.83446123968974</v>
      </c>
      <c r="N9" s="3">
        <v>-978.46009080915246</v>
      </c>
      <c r="O9" s="3">
        <f t="shared" si="2"/>
        <v>0.1061693320554431</v>
      </c>
      <c r="Q9" s="3">
        <f>AVERAGE('4F'!$J164:$J194) + Calibration!$C$11</f>
        <v>523.45968707376471</v>
      </c>
      <c r="R9" s="3">
        <v>547.22455504080403</v>
      </c>
      <c r="S9" s="3">
        <v>-978.46009080915246</v>
      </c>
      <c r="T9" s="3">
        <f t="shared" si="3"/>
        <v>0.13458922418225355</v>
      </c>
    </row>
    <row r="10" spans="1:20" x14ac:dyDescent="0.25">
      <c r="A10" s="3">
        <f t="shared" si="4"/>
        <v>3.0833333333333344</v>
      </c>
      <c r="B10" s="3">
        <f>AVERAGE('1F'!$J9:$J39) + Calibration!$C$11</f>
        <v>521.45669414986685</v>
      </c>
      <c r="C10" s="3">
        <v>540.25205312138723</v>
      </c>
      <c r="D10" s="3">
        <v>-978.6831304763972</v>
      </c>
      <c r="E10" s="3">
        <f t="shared" si="0"/>
        <v>0.10644505939239338</v>
      </c>
      <c r="G10" s="3">
        <f>AVERAGE('2F'!$J9:$J39) + Calibration!$C$11</f>
        <v>521.76332468851729</v>
      </c>
      <c r="H10" s="3">
        <v>538.40132730327036</v>
      </c>
      <c r="I10" s="3">
        <v>-978.23705114190773</v>
      </c>
      <c r="J10" s="3">
        <f t="shared" si="1"/>
        <v>9.422715358518774E-2</v>
      </c>
      <c r="L10" s="3">
        <f>AVERAGE('3F'!$J9:$J39) + Calibration!$C$11</f>
        <v>524.17928293347711</v>
      </c>
      <c r="M10" s="3">
        <v>543.0497049563503</v>
      </c>
      <c r="N10" s="3">
        <v>-978.46009080915246</v>
      </c>
      <c r="O10" s="3">
        <f t="shared" si="2"/>
        <v>0.10687016917462899</v>
      </c>
      <c r="Q10" s="3">
        <f>AVERAGE('4F'!$J165:$J195) + Calibration!$C$11</f>
        <v>523.43248566450154</v>
      </c>
      <c r="R10" s="3">
        <v>547.00935436427881</v>
      </c>
      <c r="S10" s="3">
        <v>-978.46009080915246</v>
      </c>
      <c r="T10" s="3">
        <f t="shared" si="3"/>
        <v>0.13352451489951206</v>
      </c>
    </row>
    <row r="11" spans="1:20" x14ac:dyDescent="0.25">
      <c r="A11" s="3">
        <f t="shared" si="4"/>
        <v>3.1666666666666679</v>
      </c>
      <c r="B11" s="3">
        <f>AVERAGE('1F'!$J10:$J40) + Calibration!$C$11</f>
        <v>521.17479095115584</v>
      </c>
      <c r="C11" s="3">
        <v>538.61648493966027</v>
      </c>
      <c r="D11" s="3">
        <v>-978.95077807709083</v>
      </c>
      <c r="E11" s="3">
        <f t="shared" si="0"/>
        <v>9.8778754655523479E-2</v>
      </c>
      <c r="G11" s="3">
        <f>AVERAGE('2F'!$J10:$J40) + Calibration!$C$11</f>
        <v>522.04275455975437</v>
      </c>
      <c r="H11" s="3">
        <v>538.40132730327036</v>
      </c>
      <c r="I11" s="3">
        <v>-978.6831304763972</v>
      </c>
      <c r="J11" s="3">
        <f t="shared" si="1"/>
        <v>9.2644639024816233E-2</v>
      </c>
      <c r="L11" s="3">
        <f>AVERAGE('3F'!$J10:$J40) + Calibration!$C$11</f>
        <v>524.23368550472003</v>
      </c>
      <c r="M11" s="3">
        <v>542.83446123968974</v>
      </c>
      <c r="N11" s="3">
        <v>-978.46009080915246</v>
      </c>
      <c r="O11" s="3">
        <f t="shared" si="2"/>
        <v>0.10534306265996679</v>
      </c>
      <c r="Q11" s="3">
        <f>AVERAGE('4F'!$J166:$J196) + Calibration!$C$11</f>
        <v>523.13821904310419</v>
      </c>
      <c r="R11" s="3">
        <v>547.00935436427881</v>
      </c>
      <c r="S11" s="3">
        <v>-978.6831304763972</v>
      </c>
      <c r="T11" s="3">
        <f t="shared" si="3"/>
        <v>0.13519105545557714</v>
      </c>
    </row>
    <row r="12" spans="1:20" x14ac:dyDescent="0.25">
      <c r="A12" s="3">
        <f t="shared" si="4"/>
        <v>3.2500000000000013</v>
      </c>
      <c r="B12" s="3">
        <f>AVERAGE('1F'!$J11:$J41) + Calibration!$C$11</f>
        <v>521.64215637062807</v>
      </c>
      <c r="C12" s="3">
        <v>538.40132730327036</v>
      </c>
      <c r="D12" s="3">
        <v>-978.23705114190773</v>
      </c>
      <c r="E12" s="3">
        <f t="shared" si="0"/>
        <v>9.4913374519501215E-2</v>
      </c>
      <c r="G12" s="3">
        <f>AVERAGE('2F'!$J11:$J41) + Calibration!$C$11</f>
        <v>522.36175000479091</v>
      </c>
      <c r="H12" s="3">
        <v>538.87476879162591</v>
      </c>
      <c r="I12" s="3">
        <v>-978.23705114190773</v>
      </c>
      <c r="J12" s="3">
        <f t="shared" si="1"/>
        <v>9.3519324008429633E-2</v>
      </c>
      <c r="L12" s="3">
        <f>AVERAGE('3F'!$J11:$J41) + Calibration!$C$11</f>
        <v>524.37958264624842</v>
      </c>
      <c r="M12" s="3">
        <v>542.83446123968974</v>
      </c>
      <c r="N12" s="3">
        <v>-978.46009080915246</v>
      </c>
      <c r="O12" s="3">
        <f t="shared" si="2"/>
        <v>0.10451679326448984</v>
      </c>
      <c r="Q12" s="3">
        <f>AVERAGE('4F'!$J167:$J197) + Calibration!$C$11</f>
        <v>522.69805478561182</v>
      </c>
      <c r="R12" s="3">
        <v>547.22455504080403</v>
      </c>
      <c r="S12" s="3">
        <v>-978.46009080915246</v>
      </c>
      <c r="T12" s="3">
        <f t="shared" si="3"/>
        <v>0.13890262911750609</v>
      </c>
    </row>
    <row r="13" spans="1:20" x14ac:dyDescent="0.25">
      <c r="A13" s="3">
        <f t="shared" si="4"/>
        <v>3.3333333333333348</v>
      </c>
      <c r="B13" s="3">
        <f>AVERAGE('1F'!$J12:$J42) + Calibration!$C$11</f>
        <v>521.62979171152529</v>
      </c>
      <c r="C13" s="3">
        <v>540.03685244486201</v>
      </c>
      <c r="D13" s="3">
        <v>-978.6831304763972</v>
      </c>
      <c r="E13" s="3">
        <f t="shared" si="0"/>
        <v>0.10424598306253713</v>
      </c>
      <c r="G13" s="3">
        <f>AVERAGE('2F'!$J12:$J42) + Calibration!$C$11</f>
        <v>522.76234918305045</v>
      </c>
      <c r="H13" s="3">
        <v>538.61648493966027</v>
      </c>
      <c r="I13" s="3">
        <v>-978.46009080915246</v>
      </c>
      <c r="J13" s="3">
        <f t="shared" si="1"/>
        <v>8.9787826068367341E-2</v>
      </c>
      <c r="L13" s="3">
        <f>AVERAGE('3F'!$J12:$J42) + Calibration!$C$11</f>
        <v>524.65901276476882</v>
      </c>
      <c r="M13" s="3">
        <v>542.83446123968974</v>
      </c>
      <c r="N13" s="3">
        <v>-978.6831304763972</v>
      </c>
      <c r="O13" s="3">
        <f t="shared" si="2"/>
        <v>0.10293427730366163</v>
      </c>
      <c r="Q13" s="3">
        <f>AVERAGE('4F'!$J168:$J198) + Calibration!$C$11</f>
        <v>522.65848945909556</v>
      </c>
      <c r="R13" s="3">
        <v>547.00935436427881</v>
      </c>
      <c r="S13" s="3">
        <v>-978.6831304763972</v>
      </c>
      <c r="T13" s="3">
        <f t="shared" si="3"/>
        <v>0.13790794126443356</v>
      </c>
    </row>
    <row r="14" spans="1:20" x14ac:dyDescent="0.25">
      <c r="A14" s="3">
        <f t="shared" si="4"/>
        <v>3.4166666666666683</v>
      </c>
      <c r="B14" s="3">
        <f>AVERAGE('1F'!$J13:$J43) + Calibration!$C$11</f>
        <v>521.6841942827682</v>
      </c>
      <c r="C14" s="3">
        <v>540.03685244486201</v>
      </c>
      <c r="D14" s="3">
        <v>-978.46009080915246</v>
      </c>
      <c r="E14" s="3">
        <f t="shared" si="0"/>
        <v>0.10393788120953043</v>
      </c>
      <c r="G14" s="3">
        <f>AVERAGE('2F'!$J13:$J43) + Calibration!$C$11</f>
        <v>523.17531227856284</v>
      </c>
      <c r="H14" s="3">
        <v>538.61648493966027</v>
      </c>
      <c r="I14" s="3">
        <v>-978.23705114190773</v>
      </c>
      <c r="J14" s="3">
        <f t="shared" si="1"/>
        <v>8.744906354218783E-2</v>
      </c>
      <c r="L14" s="3">
        <f>AVERAGE('3F'!$J13:$J43) + Calibration!$C$11</f>
        <v>524.7257787586982</v>
      </c>
      <c r="M14" s="3">
        <v>542.83446123968974</v>
      </c>
      <c r="N14" s="3">
        <v>-978.46009080915246</v>
      </c>
      <c r="O14" s="3">
        <f t="shared" si="2"/>
        <v>0.10255615682189942</v>
      </c>
      <c r="Q14" s="3">
        <f>AVERAGE('4F'!$J169:$J199) + Calibration!$C$11</f>
        <v>522.60408688785265</v>
      </c>
      <c r="R14" s="3">
        <v>546.53591287592349</v>
      </c>
      <c r="S14" s="3">
        <v>-978.46009080915246</v>
      </c>
      <c r="T14" s="3">
        <f t="shared" si="3"/>
        <v>0.13553476911659959</v>
      </c>
    </row>
    <row r="15" spans="1:20" x14ac:dyDescent="0.25">
      <c r="A15" s="3">
        <f t="shared" si="4"/>
        <v>3.5000000000000018</v>
      </c>
      <c r="B15" s="3">
        <f>AVERAGE('1F'!$J14:$J44) + Calibration!$C$11</f>
        <v>521.6174277942722</v>
      </c>
      <c r="C15" s="3">
        <v>540.25205312138723</v>
      </c>
      <c r="D15" s="3">
        <v>-978.95077807709083</v>
      </c>
      <c r="E15" s="3">
        <f t="shared" si="0"/>
        <v>0.10553476540167958</v>
      </c>
      <c r="G15" s="3">
        <f>AVERAGE('2F'!$J14:$J44) + Calibration!$C$11</f>
        <v>523.43001431529399</v>
      </c>
      <c r="H15" s="3">
        <v>539.77861163303169</v>
      </c>
      <c r="I15" s="3">
        <v>-978.46009080915246</v>
      </c>
      <c r="J15" s="3">
        <f t="shared" si="1"/>
        <v>9.2588144504491085E-2</v>
      </c>
      <c r="L15" s="3">
        <f>AVERAGE('3F'!$J14:$J44) + Calibration!$C$11</f>
        <v>524.91124122674285</v>
      </c>
      <c r="M15" s="3">
        <v>541.41413677462333</v>
      </c>
      <c r="N15" s="3">
        <v>-978.46009080915246</v>
      </c>
      <c r="O15" s="3">
        <f t="shared" si="2"/>
        <v>9.3461992367496888E-2</v>
      </c>
      <c r="Q15" s="3">
        <f>AVERAGE('4F'!$J170:$J200) + Calibration!$C$11</f>
        <v>522.37658601310136</v>
      </c>
      <c r="R15" s="3">
        <v>546.79415368775381</v>
      </c>
      <c r="S15" s="3">
        <v>-978.46009080915246</v>
      </c>
      <c r="T15" s="3">
        <f t="shared" si="3"/>
        <v>0.13828570368272763</v>
      </c>
    </row>
    <row r="16" spans="1:20" x14ac:dyDescent="0.25">
      <c r="A16" s="3">
        <f t="shared" si="4"/>
        <v>3.5833333333333353</v>
      </c>
      <c r="B16" s="3">
        <f>AVERAGE('1F'!$J15:$J45) + Calibration!$C$11</f>
        <v>521.64462895625195</v>
      </c>
      <c r="C16" s="3">
        <v>540.51029393321733</v>
      </c>
      <c r="D16" s="3">
        <v>-978.46009080915246</v>
      </c>
      <c r="E16" s="3">
        <f t="shared" si="0"/>
        <v>0.10684322826677209</v>
      </c>
      <c r="G16" s="3">
        <f>AVERAGE('2F'!$J15:$J45) + Calibration!$C$11</f>
        <v>523.72428143125785</v>
      </c>
      <c r="H16" s="3">
        <v>540.03685244486201</v>
      </c>
      <c r="I16" s="3">
        <v>-978.23705114190773</v>
      </c>
      <c r="J16" s="3">
        <f t="shared" si="1"/>
        <v>9.2384114238881682E-2</v>
      </c>
      <c r="L16" s="3">
        <f>AVERAGE('3F'!$J15:$J45) + Calibration!$C$11</f>
        <v>524.99284495996574</v>
      </c>
      <c r="M16" s="3">
        <v>541.1989360980981</v>
      </c>
      <c r="N16" s="3">
        <v>-978.46009080915246</v>
      </c>
      <c r="O16" s="3">
        <f t="shared" si="2"/>
        <v>9.1781079378740749E-2</v>
      </c>
      <c r="Q16" s="3">
        <f>AVERAGE('4F'!$J171:$J201) + Calibration!$C$11</f>
        <v>521.97598757669186</v>
      </c>
      <c r="R16" s="3">
        <v>545.84727071104271</v>
      </c>
      <c r="S16" s="3">
        <v>-978.95077807709083</v>
      </c>
      <c r="T16" s="3">
        <f t="shared" si="3"/>
        <v>0.13519189257618475</v>
      </c>
    </row>
    <row r="17" spans="1:20" x14ac:dyDescent="0.25">
      <c r="A17" s="3">
        <f t="shared" si="4"/>
        <v>3.6666666666666687</v>
      </c>
      <c r="B17" s="3">
        <f>AVERAGE('1F'!$J16:$J46) + Calibration!$C$11</f>
        <v>521.6050631351693</v>
      </c>
      <c r="C17" s="3">
        <v>540.03685244486201</v>
      </c>
      <c r="D17" s="3">
        <v>-978.46009080915246</v>
      </c>
      <c r="E17" s="3">
        <f t="shared" si="0"/>
        <v>0.10438603012324453</v>
      </c>
      <c r="G17" s="3">
        <f>AVERAGE('2F'!$J16:$J46) + Calibration!$C$11</f>
        <v>523.52398196576974</v>
      </c>
      <c r="H17" s="3">
        <v>540.03685244486201</v>
      </c>
      <c r="I17" s="3">
        <v>-978.23705114190773</v>
      </c>
      <c r="J17" s="3">
        <f t="shared" si="1"/>
        <v>9.3518484086909243E-2</v>
      </c>
      <c r="L17" s="3">
        <f>AVERAGE('3F'!$J16:$J46) + Calibration!$C$11</f>
        <v>525.04724753120877</v>
      </c>
      <c r="M17" s="3">
        <v>543.0497049563503</v>
      </c>
      <c r="N17" s="3">
        <v>-978.95077807709083</v>
      </c>
      <c r="O17" s="3">
        <f t="shared" si="2"/>
        <v>0.10195456509938704</v>
      </c>
      <c r="Q17" s="3">
        <f>AVERAGE('4F'!$J172:$J202) + Calibration!$C$11</f>
        <v>521.948786414712</v>
      </c>
      <c r="R17" s="3">
        <v>545.84727071104271</v>
      </c>
      <c r="S17" s="3">
        <v>-978.46009080915246</v>
      </c>
      <c r="T17" s="3">
        <f t="shared" si="3"/>
        <v>0.13534594280246007</v>
      </c>
    </row>
    <row r="18" spans="1:20" x14ac:dyDescent="0.25">
      <c r="A18" s="3">
        <f t="shared" si="4"/>
        <v>3.7500000000000022</v>
      </c>
      <c r="B18" s="3">
        <f>AVERAGE('1F'!$J17:$J47) + Calibration!$C$11</f>
        <v>521.61990037989619</v>
      </c>
      <c r="C18" s="3">
        <v>540.03685244486201</v>
      </c>
      <c r="D18" s="3">
        <v>-978.23705114190773</v>
      </c>
      <c r="E18" s="3">
        <f t="shared" si="0"/>
        <v>0.10430200132663753</v>
      </c>
      <c r="G18" s="3">
        <f>AVERAGE('2F'!$J17:$J47) + Calibration!$C$11</f>
        <v>523.59074845426585</v>
      </c>
      <c r="H18" s="3">
        <v>540.03685244486201</v>
      </c>
      <c r="I18" s="3">
        <v>-978.46009080915246</v>
      </c>
      <c r="J18" s="3">
        <f t="shared" si="1"/>
        <v>9.3140360804232963E-2</v>
      </c>
      <c r="L18" s="3">
        <f>AVERAGE('3F'!$J17:$J47) + Calibration!$C$11</f>
        <v>524.96564379798588</v>
      </c>
      <c r="M18" s="3">
        <v>541.41413677462333</v>
      </c>
      <c r="N18" s="3">
        <v>-978.46009080915246</v>
      </c>
      <c r="O18" s="3">
        <f t="shared" si="2"/>
        <v>9.3153890514489565E-2</v>
      </c>
      <c r="Q18" s="3">
        <f>AVERAGE('4F'!$J173:$J203) + Calibration!$C$11</f>
        <v>521.97598782397506</v>
      </c>
      <c r="R18" s="3">
        <v>545.63207003451748</v>
      </c>
      <c r="S18" s="3">
        <v>-978.6831304763972</v>
      </c>
      <c r="T18" s="3">
        <f t="shared" si="3"/>
        <v>0.13397313026625518</v>
      </c>
    </row>
    <row r="19" spans="1:20" x14ac:dyDescent="0.25">
      <c r="A19" s="3">
        <f t="shared" si="4"/>
        <v>3.8333333333333357</v>
      </c>
      <c r="B19" s="3">
        <f>AVERAGE('1F'!$J18:$J48) + Calibration!$C$11</f>
        <v>521.84492792717356</v>
      </c>
      <c r="C19" s="3">
        <v>540.03685244486201</v>
      </c>
      <c r="D19" s="3">
        <v>-978.95077807709083</v>
      </c>
      <c r="E19" s="3">
        <f t="shared" si="0"/>
        <v>0.10302758721881664</v>
      </c>
      <c r="G19" s="3">
        <f>AVERAGE('2F'!$J18:$J48) + Calibration!$C$11</f>
        <v>523.51161730666695</v>
      </c>
      <c r="H19" s="3">
        <v>540.25205312138723</v>
      </c>
      <c r="I19" s="3">
        <v>-978.46009080915246</v>
      </c>
      <c r="J19" s="3">
        <f t="shared" si="1"/>
        <v>9.4807270627420559E-2</v>
      </c>
      <c r="L19" s="3">
        <f>AVERAGE('3F'!$J18:$J48) + Calibration!$C$11</f>
        <v>525.04477445101816</v>
      </c>
      <c r="M19" s="3">
        <v>538.40132730327036</v>
      </c>
      <c r="N19" s="3">
        <v>-978.23705114190773</v>
      </c>
      <c r="O19" s="3">
        <f t="shared" si="2"/>
        <v>7.5643091669061149E-2</v>
      </c>
      <c r="Q19" s="3">
        <f>AVERAGE('4F'!$J174:$J204) + Calibration!$C$11</f>
        <v>522.14908612748332</v>
      </c>
      <c r="R19" s="3">
        <v>544.42690320584097</v>
      </c>
      <c r="S19" s="3">
        <v>-978.23705114190773</v>
      </c>
      <c r="T19" s="3">
        <f t="shared" si="3"/>
        <v>0.12616750579926983</v>
      </c>
    </row>
    <row r="20" spans="1:20" x14ac:dyDescent="0.25">
      <c r="A20" s="3">
        <f t="shared" si="4"/>
        <v>3.9166666666666692</v>
      </c>
      <c r="B20" s="3">
        <f>AVERAGE('1F'!$J19:$J49) + Calibration!$C$11</f>
        <v>522.0328634754087</v>
      </c>
      <c r="C20" s="3">
        <v>540.03685244486201</v>
      </c>
      <c r="D20" s="3">
        <v>-978.23705114190773</v>
      </c>
      <c r="E20" s="3">
        <f t="shared" si="0"/>
        <v>0.10196323880045738</v>
      </c>
      <c r="G20" s="3">
        <f>AVERAGE('2F'!$J19:$J49) + Calibration!$C$11</f>
        <v>523.63278636640598</v>
      </c>
      <c r="H20" s="3">
        <v>538.40132730327036</v>
      </c>
      <c r="I20" s="3">
        <v>-978.23705114190773</v>
      </c>
      <c r="J20" s="3">
        <f t="shared" si="1"/>
        <v>8.3639701670265978E-2</v>
      </c>
      <c r="L20" s="3">
        <f>AVERAGE('3F'!$J19:$J49) + Calibration!$C$11</f>
        <v>524.84447498553016</v>
      </c>
      <c r="M20" s="3">
        <v>540.03685244486201</v>
      </c>
      <c r="N20" s="3">
        <v>-978.95077807709083</v>
      </c>
      <c r="O20" s="3">
        <f t="shared" si="2"/>
        <v>8.6040044429086165E-2</v>
      </c>
      <c r="Q20" s="3">
        <f>AVERAGE('4F'!$J175:$J205) + Calibration!$C$11</f>
        <v>522.2282167805156</v>
      </c>
      <c r="R20" s="3">
        <v>544.21174556945107</v>
      </c>
      <c r="S20" s="3">
        <v>-978.6831304763972</v>
      </c>
      <c r="T20" s="3">
        <f t="shared" si="3"/>
        <v>0.12450084252917766</v>
      </c>
    </row>
    <row r="21" spans="1:20" x14ac:dyDescent="0.25">
      <c r="A21" s="3">
        <f t="shared" si="4"/>
        <v>4.0000000000000027</v>
      </c>
      <c r="B21" s="3">
        <f>AVERAGE('1F'!$J20:$J50) + Calibration!$C$11</f>
        <v>522.60656095717627</v>
      </c>
      <c r="C21" s="3">
        <v>540.03685244486201</v>
      </c>
      <c r="D21" s="3">
        <v>-978.46009080915246</v>
      </c>
      <c r="E21" s="3">
        <f t="shared" si="0"/>
        <v>9.8714178082194584E-2</v>
      </c>
      <c r="G21" s="3">
        <f>AVERAGE('2F'!$J20:$J50) + Calibration!$C$11</f>
        <v>523.77868350793437</v>
      </c>
      <c r="H21" s="3">
        <v>539.77861163303169</v>
      </c>
      <c r="I21" s="3">
        <v>-978.46009080915246</v>
      </c>
      <c r="J21" s="3">
        <f t="shared" si="1"/>
        <v>9.0613502095418672E-2</v>
      </c>
      <c r="L21" s="3">
        <f>AVERAGE('3F'!$J20:$J50) + Calibration!$C$11</f>
        <v>524.97800820980547</v>
      </c>
      <c r="M21" s="3">
        <v>541.41413677462333</v>
      </c>
      <c r="N21" s="3">
        <v>-978.46009080915246</v>
      </c>
      <c r="O21" s="3">
        <f t="shared" si="2"/>
        <v>9.3083866283907829E-2</v>
      </c>
      <c r="Q21" s="3">
        <f>AVERAGE('4F'!$J176:$J206) + Calibration!$C$11</f>
        <v>522.25541794249557</v>
      </c>
      <c r="R21" s="3">
        <v>545.84727071104271</v>
      </c>
      <c r="S21" s="3">
        <v>-978.46009080915246</v>
      </c>
      <c r="T21" s="3">
        <f t="shared" si="3"/>
        <v>0.13360937521489982</v>
      </c>
    </row>
    <row r="22" spans="1:20" x14ac:dyDescent="0.25">
      <c r="A22" s="3">
        <f t="shared" si="4"/>
        <v>4.0833333333333357</v>
      </c>
      <c r="B22" s="3">
        <f>AVERAGE('1F'!$J21:$J51) + Calibration!$C$11</f>
        <v>522.98243131179652</v>
      </c>
      <c r="C22" s="3">
        <v>540.25205312138723</v>
      </c>
      <c r="D22" s="3">
        <v>-978.46009080915246</v>
      </c>
      <c r="E22" s="3">
        <f t="shared" si="0"/>
        <v>9.780424635632036E-2</v>
      </c>
      <c r="G22" s="3">
        <f>AVERAGE('2F'!$J21:$J51) + Calibration!$C$11</f>
        <v>523.67235169292212</v>
      </c>
      <c r="H22" s="3">
        <v>540.03685244486201</v>
      </c>
      <c r="I22" s="3">
        <v>-978.23705114190773</v>
      </c>
      <c r="J22" s="3">
        <f t="shared" si="1"/>
        <v>9.2678211525863752E-2</v>
      </c>
      <c r="L22" s="3">
        <f>AVERAGE('3F'!$J21:$J51) + Calibration!$C$11</f>
        <v>524.93597029766534</v>
      </c>
      <c r="M22" s="3">
        <v>540.94069528626801</v>
      </c>
      <c r="N22" s="3">
        <v>-978.6831304763972</v>
      </c>
      <c r="O22" s="3">
        <f t="shared" si="2"/>
        <v>9.0640668505036034E-2</v>
      </c>
      <c r="Q22" s="3">
        <f>AVERAGE('4F'!$J177:$J207) + Calibration!$C$11</f>
        <v>522.16145004473628</v>
      </c>
      <c r="R22" s="3">
        <v>545.15862854616216</v>
      </c>
      <c r="S22" s="3">
        <v>-978.6831304763972</v>
      </c>
      <c r="T22" s="3">
        <f t="shared" si="3"/>
        <v>0.13024151521399394</v>
      </c>
    </row>
    <row r="23" spans="1:20" x14ac:dyDescent="0.25">
      <c r="A23" s="3">
        <f t="shared" si="4"/>
        <v>4.1666666666666687</v>
      </c>
      <c r="B23" s="3">
        <f>AVERAGE('1F'!$J22:$J52) + Calibration!$C$11</f>
        <v>523.03683388303966</v>
      </c>
      <c r="C23" s="3">
        <v>541.67237758645365</v>
      </c>
      <c r="D23" s="3">
        <v>-978.95077807709083</v>
      </c>
      <c r="E23" s="3">
        <f t="shared" si="0"/>
        <v>0.105539966505837</v>
      </c>
      <c r="G23" s="3">
        <f>AVERAGE('2F'!$J22:$J52) + Calibration!$C$11</f>
        <v>523.67235169292212</v>
      </c>
      <c r="H23" s="3">
        <v>540.25205312138723</v>
      </c>
      <c r="I23" s="3">
        <v>-978.23705114190773</v>
      </c>
      <c r="J23" s="3">
        <f t="shared" si="1"/>
        <v>9.3896972435337261E-2</v>
      </c>
      <c r="L23" s="3">
        <f>AVERAGE('3F'!$J22:$J52) + Calibration!$C$11</f>
        <v>524.82963848265319</v>
      </c>
      <c r="M23" s="3">
        <v>541.67237758645365</v>
      </c>
      <c r="N23" s="3">
        <v>-978.46009080915246</v>
      </c>
      <c r="O23" s="3">
        <f t="shared" si="2"/>
        <v>9.5386651936321135E-2</v>
      </c>
      <c r="Q23" s="3">
        <f>AVERAGE('4F'!$J178:$J208) + Calibration!$C$11</f>
        <v>522.45571666613364</v>
      </c>
      <c r="R23" s="3">
        <v>545.84727071104271</v>
      </c>
      <c r="S23" s="3">
        <v>-978.46009080915246</v>
      </c>
      <c r="T23" s="3">
        <f t="shared" si="3"/>
        <v>0.13247500956824304</v>
      </c>
    </row>
    <row r="24" spans="1:20" x14ac:dyDescent="0.25">
      <c r="A24" s="3">
        <f t="shared" si="4"/>
        <v>4.2500000000000018</v>
      </c>
      <c r="B24" s="3">
        <f>AVERAGE('1F'!$J23:$J53) + Calibration!$C$11</f>
        <v>523.26186217216684</v>
      </c>
      <c r="C24" s="3">
        <v>541.41413677462333</v>
      </c>
      <c r="D24" s="3">
        <v>-978.23705114190773</v>
      </c>
      <c r="E24" s="3">
        <f t="shared" si="0"/>
        <v>0.10280303510527813</v>
      </c>
      <c r="G24" s="3">
        <f>AVERAGE('2F'!$J23:$J53) + Calibration!$C$11</f>
        <v>523.48688873031108</v>
      </c>
      <c r="H24" s="3">
        <v>540.03685244486201</v>
      </c>
      <c r="I24" s="3">
        <v>-978.23705114190773</v>
      </c>
      <c r="J24" s="3">
        <f t="shared" si="1"/>
        <v>9.3728556778653813E-2</v>
      </c>
      <c r="L24" s="3">
        <f>AVERAGE('3F'!$J23:$J53) + Calibration!$C$11</f>
        <v>524.41667538714069</v>
      </c>
      <c r="M24" s="3">
        <v>540.25205312138723</v>
      </c>
      <c r="N24" s="3">
        <v>-978.95077807709083</v>
      </c>
      <c r="O24" s="3">
        <f t="shared" si="2"/>
        <v>8.9681592459976672E-2</v>
      </c>
      <c r="Q24" s="3">
        <f>AVERAGE('4F'!$J179:$J209) + Calibration!$C$11</f>
        <v>522.91071816835279</v>
      </c>
      <c r="R24" s="3">
        <v>545.84727071104271</v>
      </c>
      <c r="S24" s="3">
        <v>-978.6831304763972</v>
      </c>
      <c r="T24" s="3">
        <f t="shared" si="3"/>
        <v>0.12989816801918122</v>
      </c>
    </row>
    <row r="25" spans="1:20" x14ac:dyDescent="0.25">
      <c r="A25" s="3">
        <f t="shared" si="4"/>
        <v>4.3333333333333348</v>
      </c>
      <c r="B25" s="3">
        <f>AVERAGE('1F'!$J24:$J54) + Calibration!$C$11</f>
        <v>523.68966251240613</v>
      </c>
      <c r="C25" s="3">
        <v>540.25205312138723</v>
      </c>
      <c r="D25" s="3">
        <v>-978.46009080915246</v>
      </c>
      <c r="E25" s="3">
        <f t="shared" si="0"/>
        <v>9.3798934871335504E-2</v>
      </c>
      <c r="G25" s="3">
        <f>AVERAGE('2F'!$J24:$J54) + Calibration!$C$11</f>
        <v>523.48688873031108</v>
      </c>
      <c r="H25" s="3">
        <v>540.03685244486201</v>
      </c>
      <c r="I25" s="3">
        <v>-978.46009080915246</v>
      </c>
      <c r="J25" s="3">
        <f t="shared" si="1"/>
        <v>9.3728556778653813E-2</v>
      </c>
      <c r="L25" s="3">
        <f>AVERAGE('3F'!$J24:$J54) + Calibration!$C$11</f>
        <v>524.37711030790786</v>
      </c>
      <c r="M25" s="3">
        <v>540.03685244486201</v>
      </c>
      <c r="N25" s="3">
        <v>-978.23705114190773</v>
      </c>
      <c r="O25" s="3">
        <f t="shared" si="2"/>
        <v>8.8686903206446788E-2</v>
      </c>
      <c r="Q25" s="3">
        <f>AVERAGE('4F'!$J180:$J210) + Calibration!$C$11</f>
        <v>523.48688873031097</v>
      </c>
      <c r="R25" s="3">
        <v>545.37382922268739</v>
      </c>
      <c r="S25" s="3">
        <v>-978.23705114190773</v>
      </c>
      <c r="T25" s="3">
        <f t="shared" si="3"/>
        <v>0.12395382733359578</v>
      </c>
    </row>
    <row r="26" spans="1:20" x14ac:dyDescent="0.25">
      <c r="A26" s="3">
        <f t="shared" si="4"/>
        <v>4.4166666666666679</v>
      </c>
      <c r="B26" s="3">
        <f>AVERAGE('1F'!$J25:$J55) + Calibration!$C$11</f>
        <v>524.00865771015947</v>
      </c>
      <c r="C26" s="3">
        <v>538.61648493966027</v>
      </c>
      <c r="D26" s="3">
        <v>-978.6831304763972</v>
      </c>
      <c r="E26" s="3">
        <f t="shared" si="0"/>
        <v>8.272952059038291E-2</v>
      </c>
      <c r="G26" s="3">
        <f>AVERAGE('2F'!$J25:$J55) + Calibration!$C$11</f>
        <v>523.75395418972857</v>
      </c>
      <c r="H26" s="3">
        <v>538.87476879162591</v>
      </c>
      <c r="I26" s="3">
        <v>-978.23705114190773</v>
      </c>
      <c r="J26" s="3">
        <f t="shared" si="1"/>
        <v>8.5634757537707898E-2</v>
      </c>
      <c r="L26" s="3">
        <f>AVERAGE('3F'!$J25:$J55) + Calibration!$C$11</f>
        <v>524.49580628745639</v>
      </c>
      <c r="M26" s="3">
        <v>541.67237758645365</v>
      </c>
      <c r="N26" s="3">
        <v>-978.6831304763972</v>
      </c>
      <c r="O26" s="3">
        <f t="shared" si="2"/>
        <v>9.7277266949243268E-2</v>
      </c>
      <c r="Q26" s="3">
        <f>AVERAGE('4F'!$J181:$J211) + Calibration!$C$11</f>
        <v>523.96909089994347</v>
      </c>
      <c r="R26" s="3">
        <v>545.37382922268739</v>
      </c>
      <c r="S26" s="3">
        <v>-978.95077807709083</v>
      </c>
      <c r="T26" s="3">
        <f t="shared" si="3"/>
        <v>0.12122293835917144</v>
      </c>
    </row>
    <row r="27" spans="1:20" x14ac:dyDescent="0.25">
      <c r="A27" s="3">
        <f t="shared" si="4"/>
        <v>4.5000000000000009</v>
      </c>
      <c r="B27" s="3">
        <f>AVERAGE('1F'!$J26:$J56) + Calibration!$C$11</f>
        <v>524.07542419865547</v>
      </c>
      <c r="C27" s="3">
        <v>540.25205312138723</v>
      </c>
      <c r="D27" s="3">
        <v>-978.95077807709083</v>
      </c>
      <c r="E27" s="3">
        <f t="shared" si="0"/>
        <v>9.1614223971887371E-2</v>
      </c>
      <c r="G27" s="3">
        <f>AVERAGE('2F'!$J26:$J56) + Calibration!$C$11</f>
        <v>523.74159027247572</v>
      </c>
      <c r="H27" s="3">
        <v>538.61648493966027</v>
      </c>
      <c r="I27" s="3">
        <v>-978.46009080915246</v>
      </c>
      <c r="J27" s="3">
        <f t="shared" si="1"/>
        <v>8.4242022123825103E-2</v>
      </c>
      <c r="L27" s="3">
        <f>AVERAGE('3F'!$J26:$J56) + Calibration!$C$11</f>
        <v>524.14960968043988</v>
      </c>
      <c r="M27" s="3">
        <v>541.67237758645365</v>
      </c>
      <c r="N27" s="3">
        <v>-978.6831304763972</v>
      </c>
      <c r="O27" s="3">
        <f t="shared" si="2"/>
        <v>9.9237906192747763E-2</v>
      </c>
      <c r="Q27" s="3">
        <f>AVERAGE('4F'!$J182:$J212) + Calibration!$C$11</f>
        <v>524.42409240216261</v>
      </c>
      <c r="R27" s="3">
        <v>545.84727071104271</v>
      </c>
      <c r="S27" s="3">
        <v>-978.23705114190773</v>
      </c>
      <c r="T27" s="3">
        <f t="shared" si="3"/>
        <v>0.12132737081095031</v>
      </c>
    </row>
    <row r="28" spans="1:20" x14ac:dyDescent="0.25">
      <c r="A28" s="3">
        <f t="shared" si="4"/>
        <v>4.5833333333333339</v>
      </c>
      <c r="B28" s="3">
        <f>AVERAGE('1F'!$J27:$J57) + Calibration!$C$11</f>
        <v>524.36969156190275</v>
      </c>
      <c r="C28" s="3">
        <v>540.25205312138723</v>
      </c>
      <c r="D28" s="3">
        <v>-978.6831304763972</v>
      </c>
      <c r="E28" s="3">
        <f t="shared" si="0"/>
        <v>8.9947679214452153E-2</v>
      </c>
      <c r="G28" s="3">
        <f>AVERAGE('2F'!$J27:$J57) + Calibration!$C$11</f>
        <v>523.99629156735693</v>
      </c>
      <c r="H28" s="3">
        <v>538.40132730327036</v>
      </c>
      <c r="I28" s="3">
        <v>-978.46009080915246</v>
      </c>
      <c r="J28" s="3">
        <f t="shared" si="1"/>
        <v>8.1581037466868844E-2</v>
      </c>
      <c r="L28" s="3">
        <f>AVERAGE('3F'!$J27:$J57) + Calibration!$C$11</f>
        <v>524.31034406669505</v>
      </c>
      <c r="M28" s="3">
        <v>541.1989360980981</v>
      </c>
      <c r="N28" s="3">
        <v>-978.23705114190773</v>
      </c>
      <c r="O28" s="3">
        <f t="shared" si="2"/>
        <v>9.5646333999822503E-2</v>
      </c>
      <c r="Q28" s="3">
        <f>AVERAGE('4F'!$J183:$J213) + Calibration!$C$11</f>
        <v>524.87909390438188</v>
      </c>
      <c r="R28" s="3">
        <v>545.84727071104271</v>
      </c>
      <c r="S28" s="3">
        <v>-978.23705114190773</v>
      </c>
      <c r="T28" s="3">
        <f t="shared" si="3"/>
        <v>0.11875052926188785</v>
      </c>
    </row>
    <row r="29" spans="1:20" x14ac:dyDescent="0.25">
      <c r="A29" s="3">
        <f t="shared" si="4"/>
        <v>4.666666666666667</v>
      </c>
      <c r="B29" s="3">
        <f>AVERAGE('1F'!$J28:$J58) + Calibration!$C$11</f>
        <v>524.63675776317018</v>
      </c>
      <c r="C29" s="3">
        <v>540.25205312138723</v>
      </c>
      <c r="D29" s="3">
        <v>-978.6831304763972</v>
      </c>
      <c r="E29" s="3">
        <f t="shared" si="0"/>
        <v>8.8435184683292242E-2</v>
      </c>
      <c r="G29" s="3">
        <f>AVERAGE('2F'!$J28:$J58) + Calibration!$C$11</f>
        <v>524.07789455872989</v>
      </c>
      <c r="H29" s="3">
        <v>538.87476879162591</v>
      </c>
      <c r="I29" s="3">
        <v>-978.46009080915246</v>
      </c>
      <c r="J29" s="3">
        <f t="shared" si="1"/>
        <v>8.3800163589798318E-2</v>
      </c>
      <c r="L29" s="3">
        <f>AVERAGE('3F'!$J28:$J58) + Calibration!$C$11</f>
        <v>524.58977418521545</v>
      </c>
      <c r="M29" s="3">
        <v>542.57626346799475</v>
      </c>
      <c r="N29" s="3">
        <v>-978.46009080915246</v>
      </c>
      <c r="O29" s="3">
        <f t="shared" si="2"/>
        <v>0.10186413161180594</v>
      </c>
      <c r="Q29" s="3">
        <f>AVERAGE('4F'!$J184:$J214) + Calibration!$C$11</f>
        <v>524.95822431013084</v>
      </c>
      <c r="R29" s="3">
        <v>545.84727071104271</v>
      </c>
      <c r="S29" s="3">
        <v>-978.46009080915246</v>
      </c>
      <c r="T29" s="3">
        <f t="shared" si="3"/>
        <v>0.11830238454954391</v>
      </c>
    </row>
    <row r="30" spans="1:20" x14ac:dyDescent="0.25">
      <c r="A30" s="3">
        <f t="shared" si="4"/>
        <v>4.75</v>
      </c>
      <c r="B30" s="3">
        <f>AVERAGE('1F'!$J29:$J59) + Calibration!$C$11</f>
        <v>524.70352425166607</v>
      </c>
      <c r="C30" s="3">
        <v>540.03685244486201</v>
      </c>
      <c r="D30" s="3">
        <v>-978.46009080915246</v>
      </c>
      <c r="E30" s="3">
        <f t="shared" si="0"/>
        <v>8.6838300491143744E-2</v>
      </c>
      <c r="G30" s="3">
        <f>AVERAGE('2F'!$J29:$J59) + Calibration!$C$11</f>
        <v>523.95919882646467</v>
      </c>
      <c r="H30" s="3">
        <v>538.40132730327036</v>
      </c>
      <c r="I30" s="3">
        <v>-978.46009080915246</v>
      </c>
      <c r="J30" s="3">
        <f t="shared" si="1"/>
        <v>8.1791107357701273E-2</v>
      </c>
      <c r="L30" s="3">
        <f>AVERAGE('3F'!$J29:$J59) + Calibration!$C$11</f>
        <v>524.76287248872359</v>
      </c>
      <c r="M30" s="3">
        <v>542.83446123968974</v>
      </c>
      <c r="N30" s="3">
        <v>-978.23705114190773</v>
      </c>
      <c r="O30" s="3">
        <f t="shared" si="2"/>
        <v>0.10234608132924078</v>
      </c>
      <c r="Q30" s="3">
        <f>AVERAGE('4F'!$J185:$J215) + Calibration!$C$11</f>
        <v>524.94585965102794</v>
      </c>
      <c r="R30" s="3">
        <v>545.84727071104271</v>
      </c>
      <c r="S30" s="3">
        <v>-978.95077807709083</v>
      </c>
      <c r="T30" s="3">
        <f t="shared" si="3"/>
        <v>0.11837241018058235</v>
      </c>
    </row>
    <row r="31" spans="1:20" x14ac:dyDescent="0.25">
      <c r="A31" s="3">
        <f t="shared" si="4"/>
        <v>4.833333333333333</v>
      </c>
      <c r="B31" s="3">
        <f>AVERAGE('1F'!$J30:$J60) + Calibration!$C$11</f>
        <v>524.79749190214193</v>
      </c>
      <c r="C31" s="3">
        <v>540.25205312138723</v>
      </c>
      <c r="D31" s="3">
        <v>-978.23705114190773</v>
      </c>
      <c r="E31" s="3">
        <f t="shared" si="0"/>
        <v>8.7524887891666292E-2</v>
      </c>
      <c r="G31" s="3">
        <f>AVERAGE('2F'!$J30:$J60) + Calibration!$C$11</f>
        <v>524.04080255968756</v>
      </c>
      <c r="H31" s="3">
        <v>538.87476879162591</v>
      </c>
      <c r="I31" s="3">
        <v>-978.46009080915246</v>
      </c>
      <c r="J31" s="3">
        <f t="shared" si="1"/>
        <v>8.4010229279260593E-2</v>
      </c>
      <c r="L31" s="3">
        <f>AVERAGE('3F'!$J30:$J60) + Calibration!$C$11</f>
        <v>524.92360687497887</v>
      </c>
      <c r="M31" s="3">
        <v>541.41413677462333</v>
      </c>
      <c r="N31" s="3">
        <v>-978.46009080915246</v>
      </c>
      <c r="O31" s="3">
        <f t="shared" si="2"/>
        <v>9.3391961134632231E-2</v>
      </c>
      <c r="Q31" s="3">
        <f>AVERAGE('4F'!$J186:$J216) + Calibration!$C$11</f>
        <v>525.26485484878117</v>
      </c>
      <c r="R31" s="3">
        <v>545.84727071104271</v>
      </c>
      <c r="S31" s="3">
        <v>-978.46009080915246</v>
      </c>
      <c r="T31" s="3">
        <f t="shared" si="3"/>
        <v>0.11656582256381051</v>
      </c>
    </row>
    <row r="32" spans="1:20" x14ac:dyDescent="0.25">
      <c r="A32" s="3">
        <f t="shared" si="4"/>
        <v>4.9166666666666661</v>
      </c>
      <c r="B32" s="3">
        <f>AVERAGE('1F'!$J31:$J61) + Calibration!$C$11</f>
        <v>524.94338904367032</v>
      </c>
      <c r="C32" s="3">
        <v>540.03685244486201</v>
      </c>
      <c r="D32" s="3">
        <v>-978.6831304763972</v>
      </c>
      <c r="E32" s="3">
        <f t="shared" si="0"/>
        <v>8.5479857586715849E-2</v>
      </c>
      <c r="G32" s="3">
        <f>AVERAGE('2F'!$J31:$J61) + Calibration!$C$11</f>
        <v>524.06800396895073</v>
      </c>
      <c r="H32" s="3">
        <v>539.08992642801581</v>
      </c>
      <c r="I32" s="3">
        <v>-978.46009080915246</v>
      </c>
      <c r="J32" s="3">
        <f t="shared" si="1"/>
        <v>8.5074694809820078E-2</v>
      </c>
      <c r="L32" s="3">
        <f>AVERAGE('3F'!$J31:$J61) + Calibration!$C$11</f>
        <v>524.72330740949076</v>
      </c>
      <c r="M32" s="3">
        <v>543.0497049563503</v>
      </c>
      <c r="N32" s="3">
        <v>-978.95077807709083</v>
      </c>
      <c r="O32" s="3">
        <f t="shared" si="2"/>
        <v>0.10378915764683991</v>
      </c>
      <c r="Q32" s="3">
        <f>AVERAGE('4F'!$J187:$J217) + Calibration!$C$11</f>
        <v>525.37365924941741</v>
      </c>
      <c r="R32" s="3">
        <v>545.37382922268739</v>
      </c>
      <c r="S32" s="3">
        <v>-978.23705114190773</v>
      </c>
      <c r="T32" s="3">
        <f t="shared" si="3"/>
        <v>0.11326834905832468</v>
      </c>
    </row>
    <row r="33" spans="1:20" x14ac:dyDescent="0.25">
      <c r="A33" s="3">
        <f t="shared" si="4"/>
        <v>4.9999999999999991</v>
      </c>
      <c r="B33" s="3">
        <f>AVERAGE('1F'!$J32:$J62) + Calibration!$C$11</f>
        <v>524.91618763440727</v>
      </c>
      <c r="C33" s="3">
        <v>541.41413677462333</v>
      </c>
      <c r="D33" s="3">
        <v>-978.46009080915246</v>
      </c>
      <c r="E33" s="3">
        <f t="shared" si="0"/>
        <v>9.3433979034076867E-2</v>
      </c>
      <c r="G33" s="3">
        <f>AVERAGE('2F'!$J32:$J62) + Calibration!$C$11</f>
        <v>523.97403681304149</v>
      </c>
      <c r="H33" s="3">
        <v>538.61648493966027</v>
      </c>
      <c r="I33" s="3">
        <v>-978.46009080915246</v>
      </c>
      <c r="J33" s="3">
        <f t="shared" si="1"/>
        <v>8.2925591517015632E-2</v>
      </c>
      <c r="L33" s="3">
        <f>AVERAGE('3F'!$J32:$J62) + Calibration!$C$11</f>
        <v>524.73814391236772</v>
      </c>
      <c r="M33" s="3">
        <v>542.83446123968974</v>
      </c>
      <c r="N33" s="3">
        <v>-978.23705114190773</v>
      </c>
      <c r="O33" s="3">
        <f t="shared" si="2"/>
        <v>0.10248612838994754</v>
      </c>
      <c r="Q33" s="3">
        <f>AVERAGE('4F'!$J188:$J218) + Calibration!$C$11</f>
        <v>525.26485484878128</v>
      </c>
      <c r="R33" s="3">
        <v>545.37382922268739</v>
      </c>
      <c r="S33" s="3">
        <v>-978.23705114190773</v>
      </c>
      <c r="T33" s="3">
        <f t="shared" si="3"/>
        <v>0.1138845485629692</v>
      </c>
    </row>
    <row r="34" spans="1:20" x14ac:dyDescent="0.25">
      <c r="A34" s="3">
        <f t="shared" si="4"/>
        <v>5.0833333333333321</v>
      </c>
      <c r="B34" s="3">
        <f>AVERAGE('1F'!$J33:$J63) + Calibration!$C$11</f>
        <v>525.10412244079248</v>
      </c>
      <c r="C34" s="3">
        <v>541.67237758645365</v>
      </c>
      <c r="D34" s="3">
        <v>-978.46009080915246</v>
      </c>
      <c r="E34" s="3">
        <f t="shared" si="0"/>
        <v>9.3832147908456218E-2</v>
      </c>
      <c r="G34" s="3">
        <f>AVERAGE('2F'!$J33:$J63) + Calibration!$C$11</f>
        <v>523.85286849515228</v>
      </c>
      <c r="H34" s="3">
        <v>539.56336791637113</v>
      </c>
      <c r="I34" s="3">
        <v>-978.6831304763972</v>
      </c>
      <c r="J34" s="3">
        <f t="shared" si="1"/>
        <v>8.8974360453011742E-2</v>
      </c>
      <c r="L34" s="3">
        <f>AVERAGE('3F'!$J33:$J63) + Calibration!$C$11</f>
        <v>524.69857883313489</v>
      </c>
      <c r="M34" s="3">
        <v>542.57626346799475</v>
      </c>
      <c r="N34" s="3">
        <v>-978.23705114190773</v>
      </c>
      <c r="O34" s="3">
        <f t="shared" si="2"/>
        <v>0.10124793070670469</v>
      </c>
      <c r="Q34" s="3">
        <f>AVERAGE('4F'!$J189:$J219) + Calibration!$C$11</f>
        <v>525.29205625804457</v>
      </c>
      <c r="R34" s="3">
        <v>545.63207003451748</v>
      </c>
      <c r="S34" s="3">
        <v>-978.46009080915246</v>
      </c>
      <c r="T34" s="3">
        <f t="shared" si="3"/>
        <v>0.11519301002760371</v>
      </c>
    </row>
    <row r="35" spans="1:20" x14ac:dyDescent="0.25">
      <c r="A35" s="3">
        <f t="shared" si="4"/>
        <v>5.1666666666666652</v>
      </c>
      <c r="B35" s="3">
        <f>AVERAGE('1F'!$J34:$J64) + Calibration!$C$11</f>
        <v>525.11895968551926</v>
      </c>
      <c r="C35" s="3">
        <v>540.51029393321733</v>
      </c>
      <c r="D35" s="3">
        <v>-978.23705114190773</v>
      </c>
      <c r="E35" s="3">
        <f t="shared" si="0"/>
        <v>8.7166810200692432E-2</v>
      </c>
      <c r="G35" s="3">
        <f>AVERAGE('2F'!$J34:$J64) + Calibration!$C$11</f>
        <v>523.70449827343327</v>
      </c>
      <c r="H35" s="3">
        <v>540.03685244486201</v>
      </c>
      <c r="I35" s="3">
        <v>-978.46009080915246</v>
      </c>
      <c r="J35" s="3">
        <f t="shared" si="1"/>
        <v>9.2496153567994635E-2</v>
      </c>
      <c r="L35" s="3">
        <f>AVERAGE('3F'!$J34:$J64) + Calibration!$C$11</f>
        <v>524.8988785459062</v>
      </c>
      <c r="M35" s="3">
        <v>542.83446123968974</v>
      </c>
      <c r="N35" s="3">
        <v>-978.46009080915246</v>
      </c>
      <c r="O35" s="3">
        <f t="shared" si="2"/>
        <v>0.10157582879740752</v>
      </c>
      <c r="Q35" s="3">
        <f>AVERAGE('4F'!$J190:$J220) + Calibration!$C$11</f>
        <v>525.21292511044555</v>
      </c>
      <c r="R35" s="3">
        <v>546.79415368775381</v>
      </c>
      <c r="S35" s="3">
        <v>-978.46009080915246</v>
      </c>
      <c r="T35" s="3">
        <f t="shared" si="3"/>
        <v>0.12222246785247587</v>
      </c>
    </row>
    <row r="36" spans="1:20" x14ac:dyDescent="0.25">
      <c r="A36" s="3">
        <f t="shared" si="4"/>
        <v>5.2499999999999982</v>
      </c>
      <c r="B36" s="3">
        <f>AVERAGE('1F'!$J35:$J65) + Calibration!$C$11</f>
        <v>525.26485682704765</v>
      </c>
      <c r="C36" s="3">
        <v>540.25205312138723</v>
      </c>
      <c r="D36" s="3">
        <v>-978.6831304763972</v>
      </c>
      <c r="E36" s="3">
        <f t="shared" si="0"/>
        <v>8.4878027713848322E-2</v>
      </c>
      <c r="G36" s="3">
        <f>AVERAGE('2F'!$J35:$J65) + Calibration!$C$11</f>
        <v>523.57096529644116</v>
      </c>
      <c r="H36" s="3">
        <v>540.25205312138723</v>
      </c>
      <c r="I36" s="3">
        <v>-978.46009080915246</v>
      </c>
      <c r="J36" s="3">
        <f t="shared" si="1"/>
        <v>9.4471161042820065E-2</v>
      </c>
      <c r="L36" s="3">
        <f>AVERAGE('3F'!$J35:$J65) + Calibration!$C$11</f>
        <v>525.20550982640657</v>
      </c>
      <c r="M36" s="3">
        <v>543.0497049563503</v>
      </c>
      <c r="N36" s="3">
        <v>-978.46009080915246</v>
      </c>
      <c r="O36" s="3">
        <f t="shared" si="2"/>
        <v>0.10105826727195885</v>
      </c>
      <c r="Q36" s="3">
        <f>AVERAGE('4F'!$J191:$J221) + Calibration!$C$11</f>
        <v>525.20056119319258</v>
      </c>
      <c r="R36" s="3">
        <v>548.64487950587045</v>
      </c>
      <c r="S36" s="3">
        <v>-978.6831304763972</v>
      </c>
      <c r="T36" s="3">
        <f t="shared" si="3"/>
        <v>0.13277383310361449</v>
      </c>
    </row>
    <row r="37" spans="1:20" x14ac:dyDescent="0.25">
      <c r="A37" s="3">
        <f t="shared" si="4"/>
        <v>5.3333333333333313</v>
      </c>
      <c r="B37" s="3">
        <f>AVERAGE('1F'!$J36:$J66) + Calibration!$C$11</f>
        <v>525.27722074430062</v>
      </c>
      <c r="C37" s="3">
        <v>540.51029393321733</v>
      </c>
      <c r="D37" s="3">
        <v>-978.23705114190773</v>
      </c>
      <c r="E37" s="3">
        <f t="shared" si="0"/>
        <v>8.6270519375547181E-2</v>
      </c>
      <c r="G37" s="3">
        <f>AVERAGE('2F'!$J36:$J66) + Calibration!$C$11</f>
        <v>523.51903605267205</v>
      </c>
      <c r="H37" s="3">
        <v>540.03685244486201</v>
      </c>
      <c r="I37" s="3">
        <v>-978.23705114190773</v>
      </c>
      <c r="J37" s="3">
        <f t="shared" si="1"/>
        <v>9.3546494619415194E-2</v>
      </c>
      <c r="L37" s="3">
        <f>AVERAGE('3F'!$J36:$J66) + Calibration!$C$11</f>
        <v>525.25743907017568</v>
      </c>
      <c r="M37" s="3">
        <v>543.0497049563503</v>
      </c>
      <c r="N37" s="3">
        <v>-978.6831304763972</v>
      </c>
      <c r="O37" s="3">
        <f t="shared" si="2"/>
        <v>0.10076417278589021</v>
      </c>
      <c r="Q37" s="3">
        <f>AVERAGE('4F'!$J192:$J222) + Calibration!$C$11</f>
        <v>525.61599687432897</v>
      </c>
      <c r="R37" s="3">
        <v>548.64487950587045</v>
      </c>
      <c r="S37" s="3">
        <v>-978.23705114190773</v>
      </c>
      <c r="T37" s="3">
        <f t="shared" si="3"/>
        <v>0.13042106741186643</v>
      </c>
    </row>
    <row r="38" spans="1:20" x14ac:dyDescent="0.25">
      <c r="A38" s="3">
        <f t="shared" si="4"/>
        <v>5.4166666666666643</v>
      </c>
      <c r="B38" s="3">
        <f>AVERAGE('1F'!$J37:$J67) + Calibration!$C$11</f>
        <v>525.38602563950337</v>
      </c>
      <c r="C38" s="3">
        <v>540.25205312138723</v>
      </c>
      <c r="D38" s="3">
        <v>-978.46009080915246</v>
      </c>
      <c r="E38" s="3">
        <f t="shared" si="0"/>
        <v>8.4191803978622068E-2</v>
      </c>
      <c r="G38" s="3">
        <f>AVERAGE('2F'!$J37:$J67) + Calibration!$C$11</f>
        <v>523.35830191369996</v>
      </c>
      <c r="H38" s="3">
        <v>541.41413677462333</v>
      </c>
      <c r="I38" s="3">
        <v>-978.23705114190773</v>
      </c>
      <c r="J38" s="3">
        <f t="shared" si="1"/>
        <v>0.10225686123167271</v>
      </c>
      <c r="L38" s="3">
        <f>AVERAGE('3F'!$J37:$J67) + Calibration!$C$11</f>
        <v>525.35140622608503</v>
      </c>
      <c r="M38" s="3">
        <v>542.83446123968974</v>
      </c>
      <c r="N38" s="3">
        <v>-978.23705114190773</v>
      </c>
      <c r="O38" s="3">
        <f t="shared" si="2"/>
        <v>9.9012997416196541E-2</v>
      </c>
      <c r="Q38" s="3">
        <f>AVERAGE('4F'!$J193:$J223) + Calibration!$C$11</f>
        <v>525.78909517783723</v>
      </c>
      <c r="R38" s="3">
        <v>548.38668173417568</v>
      </c>
      <c r="S38" s="3">
        <v>-978.95077807709083</v>
      </c>
      <c r="T38" s="3">
        <f t="shared" si="3"/>
        <v>0.12797847845092902</v>
      </c>
    </row>
    <row r="39" spans="1:20" x14ac:dyDescent="0.25">
      <c r="A39" s="3">
        <f t="shared" si="4"/>
        <v>5.4999999999999973</v>
      </c>
      <c r="B39" s="3">
        <f>AVERAGE('1F'!$J38:$J68) + Calibration!$C$11</f>
        <v>525.55912394301163</v>
      </c>
      <c r="C39" s="3">
        <v>540.03685244486201</v>
      </c>
      <c r="D39" s="3">
        <v>-978.95077807709083</v>
      </c>
      <c r="E39" s="3">
        <f t="shared" si="0"/>
        <v>8.1992723447396304E-2</v>
      </c>
      <c r="G39" s="3">
        <f>AVERAGE('2F'!$J38:$J68) + Calibration!$C$11</f>
        <v>523.35830191369996</v>
      </c>
      <c r="H39" s="3">
        <v>541.67237758645365</v>
      </c>
      <c r="I39" s="3">
        <v>-978.46009080915246</v>
      </c>
      <c r="J39" s="3">
        <f t="shared" si="1"/>
        <v>0.10371937432304118</v>
      </c>
      <c r="L39" s="3">
        <f>AVERAGE('3F'!$J38:$J68) + Calibration!$C$11</f>
        <v>525.57643377336251</v>
      </c>
      <c r="M39" s="3">
        <v>541.67237758645365</v>
      </c>
      <c r="N39" s="3">
        <v>-978.23705114190773</v>
      </c>
      <c r="O39" s="3">
        <f t="shared" si="2"/>
        <v>9.1157274397218865E-2</v>
      </c>
      <c r="Q39" s="3">
        <f>AVERAGE('4F'!$J194:$J224) + Calibration!$C$11</f>
        <v>526.18969361424683</v>
      </c>
      <c r="R39" s="3">
        <v>548.64487950587045</v>
      </c>
      <c r="S39" s="3">
        <v>-978.6831304763972</v>
      </c>
      <c r="T39" s="3">
        <f t="shared" si="3"/>
        <v>0.12717201089497249</v>
      </c>
    </row>
    <row r="40" spans="1:20" x14ac:dyDescent="0.25">
      <c r="A40" s="3">
        <f t="shared" si="4"/>
        <v>5.5833333333333304</v>
      </c>
      <c r="B40" s="3">
        <f>AVERAGE('1F'!$J39:$J69) + Calibration!$C$11</f>
        <v>525.65061851329688</v>
      </c>
      <c r="C40" s="3">
        <v>538.61648493966027</v>
      </c>
      <c r="D40" s="3">
        <v>-978.46009080915246</v>
      </c>
      <c r="E40" s="3">
        <f t="shared" si="0"/>
        <v>7.3430490150220726E-2</v>
      </c>
      <c r="G40" s="3">
        <f>AVERAGE('2F'!$J39:$J69) + Calibration!$C$11</f>
        <v>523.42506840219608</v>
      </c>
      <c r="H40" s="3">
        <v>541.67237758645365</v>
      </c>
      <c r="I40" s="3">
        <v>-978.46009080915246</v>
      </c>
      <c r="J40" s="3">
        <f t="shared" si="1"/>
        <v>0.10334125104036489</v>
      </c>
      <c r="L40" s="3">
        <f>AVERAGE('3F'!$J39:$J69) + Calibration!$C$11</f>
        <v>525.55170519700653</v>
      </c>
      <c r="M40" s="3">
        <v>541.1989360980981</v>
      </c>
      <c r="N40" s="3">
        <v>-978.46009080915246</v>
      </c>
      <c r="O40" s="3">
        <f t="shared" si="2"/>
        <v>8.8616047457084304E-2</v>
      </c>
      <c r="Q40" s="3">
        <f>AVERAGE('4F'!$J195:$J225) + Calibration!$C$11</f>
        <v>526.36279191775498</v>
      </c>
      <c r="R40" s="3">
        <v>547.00935436427881</v>
      </c>
      <c r="S40" s="3">
        <v>-978.46009080915246</v>
      </c>
      <c r="T40" s="3">
        <f t="shared" si="3"/>
        <v>0.11692910836122278</v>
      </c>
    </row>
    <row r="41" spans="1:20" x14ac:dyDescent="0.25">
      <c r="A41" s="3">
        <f t="shared" si="4"/>
        <v>5.6666666666666634</v>
      </c>
      <c r="B41" s="3">
        <f>AVERAGE('1F'!$J40:$J70) + Calibration!$C$11</f>
        <v>525.51708553630488</v>
      </c>
      <c r="C41" s="3">
        <v>538.87476879162591</v>
      </c>
      <c r="D41" s="3">
        <v>-978.6831304763972</v>
      </c>
      <c r="E41" s="3">
        <f t="shared" si="0"/>
        <v>7.5649493559122469E-2</v>
      </c>
      <c r="G41" s="3">
        <f>AVERAGE('2F'!$J40:$J70) + Calibration!$C$11</f>
        <v>523.4127042376598</v>
      </c>
      <c r="H41" s="3">
        <v>541.67237758645365</v>
      </c>
      <c r="I41" s="3">
        <v>-978.95077807709083</v>
      </c>
      <c r="J41" s="3">
        <f t="shared" si="1"/>
        <v>0.10341127387048991</v>
      </c>
      <c r="L41" s="3">
        <f>AVERAGE('3F'!$J40:$J70) + Calibration!$C$11</f>
        <v>525.63330893022942</v>
      </c>
      <c r="M41" s="3">
        <v>541.1989360980981</v>
      </c>
      <c r="N41" s="3">
        <v>-978.23705114190773</v>
      </c>
      <c r="O41" s="3">
        <f t="shared" si="2"/>
        <v>8.8153895377801661E-2</v>
      </c>
      <c r="Q41" s="3">
        <f>AVERAGE('4F'!$J196:$J226) + Calibration!$C$11</f>
        <v>526.71146111039548</v>
      </c>
      <c r="R41" s="3">
        <v>547.22455504080403</v>
      </c>
      <c r="S41" s="3">
        <v>-978.46009080915246</v>
      </c>
      <c r="T41" s="3">
        <f t="shared" si="3"/>
        <v>0.11617322686162322</v>
      </c>
    </row>
    <row r="42" spans="1:20" x14ac:dyDescent="0.25">
      <c r="A42" s="3">
        <f t="shared" si="4"/>
        <v>5.7499999999999964</v>
      </c>
      <c r="B42" s="3">
        <f>AVERAGE('1F'!$J41:$J71) + Calibration!$C$11</f>
        <v>525.71738500179299</v>
      </c>
      <c r="C42" s="3">
        <v>538.87476879162591</v>
      </c>
      <c r="D42" s="3">
        <v>-978.23705114190773</v>
      </c>
      <c r="E42" s="3">
        <f t="shared" si="0"/>
        <v>7.4515123711094908E-2</v>
      </c>
      <c r="G42" s="3">
        <f>AVERAGE('2F'!$J41:$J71) + Calibration!$C$11</f>
        <v>523.46710680890283</v>
      </c>
      <c r="H42" s="3">
        <v>541.41413677462333</v>
      </c>
      <c r="I42" s="3">
        <v>-978.6831304763972</v>
      </c>
      <c r="J42" s="3">
        <f t="shared" si="1"/>
        <v>0.10164065892611412</v>
      </c>
      <c r="L42" s="3">
        <f>AVERAGE('3F'!$J41:$J71) + Calibration!$C$11</f>
        <v>525.59374360371316</v>
      </c>
      <c r="M42" s="3">
        <v>541.41413677462333</v>
      </c>
      <c r="N42" s="3">
        <v>-978.46009080915246</v>
      </c>
      <c r="O42" s="3">
        <f t="shared" si="2"/>
        <v>8.9596729343676143E-2</v>
      </c>
      <c r="Q42" s="3">
        <f>AVERAGE('4F'!$J197:$J227) + Calibration!$C$11</f>
        <v>527.11205954680509</v>
      </c>
      <c r="R42" s="3">
        <v>547.00935436427881</v>
      </c>
      <c r="S42" s="3">
        <v>-978.6831304763972</v>
      </c>
      <c r="T42" s="3">
        <f t="shared" si="3"/>
        <v>0.11268572905700804</v>
      </c>
    </row>
    <row r="43" spans="1:20" x14ac:dyDescent="0.25">
      <c r="A43" s="3">
        <f t="shared" si="4"/>
        <v>5.8333333333333295</v>
      </c>
      <c r="B43" s="3">
        <f>AVERAGE('1F'!$J42:$J72) + Calibration!$C$11</f>
        <v>525.67781992256005</v>
      </c>
      <c r="C43" s="3">
        <v>538.61648493966027</v>
      </c>
      <c r="D43" s="3">
        <v>-978.46009080915246</v>
      </c>
      <c r="E43" s="3">
        <f t="shared" si="0"/>
        <v>7.327643852348871E-2</v>
      </c>
      <c r="G43" s="3">
        <f>AVERAGE('2F'!$J42:$J72) + Calibration!$C$11</f>
        <v>523.45474264436643</v>
      </c>
      <c r="H43" s="3">
        <v>541.1989360980981</v>
      </c>
      <c r="I43" s="3">
        <v>-978.46009080915246</v>
      </c>
      <c r="J43" s="3">
        <f t="shared" si="1"/>
        <v>0.10049192084676629</v>
      </c>
      <c r="L43" s="3">
        <f>AVERAGE('3F'!$J42:$J72) + Calibration!$C$11</f>
        <v>525.40828064110224</v>
      </c>
      <c r="M43" s="3">
        <v>542.57626346799475</v>
      </c>
      <c r="N43" s="3">
        <v>-978.46009080915246</v>
      </c>
      <c r="O43" s="3">
        <f t="shared" si="2"/>
        <v>9.7228627259803704E-2</v>
      </c>
      <c r="Q43" s="3">
        <f>AVERAGE('4F'!$J198:$J228) + Calibration!$C$11</f>
        <v>527.57942521356051</v>
      </c>
      <c r="R43" s="3">
        <v>549.54872234727645</v>
      </c>
      <c r="S43" s="3">
        <v>-978.46009080915246</v>
      </c>
      <c r="T43" s="3">
        <f t="shared" si="3"/>
        <v>0.12442024340960828</v>
      </c>
    </row>
    <row r="44" spans="1:20" x14ac:dyDescent="0.25">
      <c r="A44" s="3">
        <f t="shared" si="4"/>
        <v>5.9166666666666625</v>
      </c>
      <c r="B44" s="3">
        <f>AVERAGE('1F'!$J43:$J73) + Calibration!$C$11</f>
        <v>525.45031978965869</v>
      </c>
      <c r="C44" s="3">
        <v>538.40132730327036</v>
      </c>
      <c r="D44" s="3">
        <v>-978.46009080915246</v>
      </c>
      <c r="E44" s="3">
        <f t="shared" si="0"/>
        <v>7.3346338639586645E-2</v>
      </c>
      <c r="G44" s="3">
        <f>AVERAGE('2F'!$J43:$J73) + Calibration!$C$11</f>
        <v>523.66987861273162</v>
      </c>
      <c r="H44" s="3">
        <v>541.1989360980981</v>
      </c>
      <c r="I44" s="3">
        <v>-978.46009080915246</v>
      </c>
      <c r="J44" s="3">
        <f t="shared" si="1"/>
        <v>9.9273526403501219E-2</v>
      </c>
      <c r="L44" s="3">
        <f>AVERAGE('3F'!$J43:$J73) + Calibration!$C$11</f>
        <v>525.12885052258184</v>
      </c>
      <c r="M44" s="3">
        <v>542.83446123968974</v>
      </c>
      <c r="N44" s="3">
        <v>-978.46009080915246</v>
      </c>
      <c r="O44" s="3">
        <f t="shared" si="2"/>
        <v>0.10027341255981838</v>
      </c>
      <c r="Q44" s="3">
        <f>AVERAGE('4F'!$J199:$J229) + Calibration!$C$11</f>
        <v>527.70059427329954</v>
      </c>
      <c r="R44" s="3">
        <v>548.1714380175149</v>
      </c>
      <c r="S44" s="3">
        <v>-978.46009080915246</v>
      </c>
      <c r="T44" s="3">
        <f t="shared" si="3"/>
        <v>0.11593394845329437</v>
      </c>
    </row>
    <row r="45" spans="1:20" x14ac:dyDescent="0.25">
      <c r="A45" s="3">
        <f t="shared" si="4"/>
        <v>5.9999999999999956</v>
      </c>
      <c r="B45" s="3">
        <f>AVERAGE('1F'!$J44:$J74) + Calibration!$C$11</f>
        <v>525.69018458166295</v>
      </c>
      <c r="C45" s="3">
        <v>539.08992642801581</v>
      </c>
      <c r="D45" s="3">
        <v>-978.23705114190773</v>
      </c>
      <c r="E45" s="3">
        <f t="shared" si="0"/>
        <v>7.5887686893292214E-2</v>
      </c>
      <c r="G45" s="3">
        <f>AVERAGE('2F'!$J44:$J74) + Calibration!$C$11</f>
        <v>523.68471585745851</v>
      </c>
      <c r="H45" s="3">
        <v>541.41413677462333</v>
      </c>
      <c r="I45" s="3">
        <v>-978.46009080915246</v>
      </c>
      <c r="J45" s="3">
        <f t="shared" si="1"/>
        <v>0.10040825851636773</v>
      </c>
      <c r="L45" s="3">
        <f>AVERAGE('3F'!$J44:$J74) + Calibration!$C$11</f>
        <v>525.08928519606559</v>
      </c>
      <c r="M45" s="3">
        <v>543.0497049563503</v>
      </c>
      <c r="N45" s="3">
        <v>-978.6831304763972</v>
      </c>
      <c r="O45" s="3">
        <f t="shared" si="2"/>
        <v>0.10171649027787487</v>
      </c>
      <c r="Q45" s="3">
        <f>AVERAGE('4F'!$J200:$J230) + Calibration!$C$11</f>
        <v>527.66102968863333</v>
      </c>
      <c r="R45" s="3">
        <v>547.956280381125</v>
      </c>
      <c r="S45" s="3">
        <v>-978.46009080915246</v>
      </c>
      <c r="T45" s="3">
        <f t="shared" si="3"/>
        <v>0.11493950015103306</v>
      </c>
    </row>
    <row r="46" spans="1:20" x14ac:dyDescent="0.25">
      <c r="A46" s="3">
        <f t="shared" si="4"/>
        <v>6.0833333333333286</v>
      </c>
      <c r="B46" s="3">
        <f>AVERAGE('1F'!$J45:$J75) + Calibration!$C$11</f>
        <v>525.63578201041992</v>
      </c>
      <c r="C46" s="3">
        <v>538.40132730327036</v>
      </c>
      <c r="D46" s="3">
        <v>-978.46009080915246</v>
      </c>
      <c r="E46" s="3">
        <f t="shared" si="0"/>
        <v>7.2295997588166086E-2</v>
      </c>
      <c r="G46" s="3">
        <f>AVERAGE('2F'!$J45:$J75) + Calibration!$C$11</f>
        <v>523.52398147120334</v>
      </c>
      <c r="H46" s="3">
        <v>540.03685244486201</v>
      </c>
      <c r="I46" s="3">
        <v>-978.46009080915246</v>
      </c>
      <c r="J46" s="3">
        <f t="shared" si="1"/>
        <v>9.3518486887821384E-2</v>
      </c>
      <c r="L46" s="3">
        <f>AVERAGE('3F'!$J45:$J75) + Calibration!$C$11</f>
        <v>524.93102339543429</v>
      </c>
      <c r="M46" s="3">
        <v>543.0497049563503</v>
      </c>
      <c r="N46" s="3">
        <v>-978.46009080915246</v>
      </c>
      <c r="O46" s="3">
        <f t="shared" si="2"/>
        <v>0.10261278530439026</v>
      </c>
      <c r="Q46" s="3">
        <f>AVERAGE('4F'!$J201:$J231) + Calibration!$C$11</f>
        <v>527.84896523686825</v>
      </c>
      <c r="R46" s="3">
        <v>549.54872234727645</v>
      </c>
      <c r="S46" s="3">
        <v>-978.46009080915246</v>
      </c>
      <c r="T46" s="3">
        <f t="shared" si="3"/>
        <v>0.12289373871059753</v>
      </c>
    </row>
    <row r="47" spans="1:20" x14ac:dyDescent="0.25">
      <c r="A47" s="3">
        <f t="shared" si="4"/>
        <v>6.1666666666666616</v>
      </c>
      <c r="B47" s="3">
        <f>AVERAGE('1F'!$J46:$J76) + Calibration!$C$11</f>
        <v>525.89048404715095</v>
      </c>
      <c r="C47" s="3">
        <v>538.61648493966027</v>
      </c>
      <c r="D47" s="3">
        <v>-978.23705114190773</v>
      </c>
      <c r="E47" s="3">
        <f t="shared" si="0"/>
        <v>7.2072043044423342E-2</v>
      </c>
      <c r="G47" s="3">
        <f>AVERAGE('2F'!$J46:$J76) + Calibration!$C$11</f>
        <v>523.39044849421134</v>
      </c>
      <c r="H47" s="3">
        <v>540.51029393321733</v>
      </c>
      <c r="I47" s="3">
        <v>-978.46009080915246</v>
      </c>
      <c r="J47" s="3">
        <f t="shared" si="1"/>
        <v>9.6956007454013338E-2</v>
      </c>
      <c r="L47" s="3">
        <f>AVERAGE('3F'!$J46:$J76) + Calibration!$C$11</f>
        <v>524.80985433569526</v>
      </c>
      <c r="M47" s="3">
        <v>543.2648625927402</v>
      </c>
      <c r="N47" s="3">
        <v>-978.6831304763972</v>
      </c>
      <c r="O47" s="3">
        <f t="shared" si="2"/>
        <v>0.10451752759736473</v>
      </c>
      <c r="Q47" s="3">
        <f>AVERAGE('4F'!$J202:$J232) + Calibration!$C$11</f>
        <v>528.02206354037651</v>
      </c>
      <c r="R47" s="3">
        <v>550.022163835632</v>
      </c>
      <c r="S47" s="3">
        <v>-978.46009080915246</v>
      </c>
      <c r="T47" s="3">
        <f t="shared" si="3"/>
        <v>0.12459469308968724</v>
      </c>
    </row>
    <row r="48" spans="1:20" x14ac:dyDescent="0.25">
      <c r="A48" s="3">
        <f t="shared" si="4"/>
        <v>6.2499999999999947</v>
      </c>
      <c r="B48" s="3">
        <f>AVERAGE('1F'!$J47:$J77) + Calibration!$C$11</f>
        <v>525.84844613501082</v>
      </c>
      <c r="C48" s="3">
        <v>538.87476879162591</v>
      </c>
      <c r="D48" s="3">
        <v>-978.46009080915246</v>
      </c>
      <c r="E48" s="3">
        <f t="shared" si="0"/>
        <v>7.3772876109942681E-2</v>
      </c>
      <c r="G48" s="3">
        <f>AVERAGE('2F'!$J47:$J77) + Calibration!$C$11</f>
        <v>523.71191701943826</v>
      </c>
      <c r="H48" s="3">
        <v>541.67237758645365</v>
      </c>
      <c r="I48" s="3">
        <v>-978.23705114190773</v>
      </c>
      <c r="J48" s="3">
        <f t="shared" si="1"/>
        <v>0.10171672138146153</v>
      </c>
      <c r="L48" s="3">
        <f>AVERAGE('3F'!$J47:$J77) + Calibration!$C$11</f>
        <v>524.94338731268726</v>
      </c>
      <c r="M48" s="3">
        <v>543.0497049563503</v>
      </c>
      <c r="N48" s="3">
        <v>-978.6831304763972</v>
      </c>
      <c r="O48" s="3">
        <f t="shared" si="2"/>
        <v>0.10254276387472194</v>
      </c>
      <c r="Q48" s="3">
        <f>AVERAGE('4F'!$J203:$J233) + Calibration!$C$11</f>
        <v>528.34353206560365</v>
      </c>
      <c r="R48" s="3">
        <v>548.38668173417568</v>
      </c>
      <c r="S48" s="3">
        <v>-978.23705114190773</v>
      </c>
      <c r="T48" s="3">
        <f t="shared" si="3"/>
        <v>0.11351175894616061</v>
      </c>
    </row>
    <row r="49" spans="1:20" x14ac:dyDescent="0.25">
      <c r="A49" s="3">
        <f t="shared" si="4"/>
        <v>6.3333333333333277</v>
      </c>
      <c r="B49" s="3">
        <f>AVERAGE('1F'!$J48:$J78) + Calibration!$C$11</f>
        <v>525.63330942479593</v>
      </c>
      <c r="C49" s="3">
        <v>540.25205312138723</v>
      </c>
      <c r="D49" s="3">
        <v>-978.6831304763972</v>
      </c>
      <c r="E49" s="3">
        <f t="shared" si="0"/>
        <v>8.2791344575206247E-2</v>
      </c>
      <c r="G49" s="3">
        <f>AVERAGE('2F'!$J48:$J78) + Calibration!$C$11</f>
        <v>523.86028724115727</v>
      </c>
      <c r="H49" s="3">
        <v>541.41413677462333</v>
      </c>
      <c r="I49" s="3">
        <v>-978.46009080915246</v>
      </c>
      <c r="J49" s="3">
        <f t="shared" si="1"/>
        <v>9.9413932928134149E-2</v>
      </c>
      <c r="L49" s="3">
        <f>AVERAGE('3F'!$J48:$J78) + Calibration!$C$11</f>
        <v>525.1189582018194</v>
      </c>
      <c r="M49" s="3">
        <v>542.57626346799475</v>
      </c>
      <c r="N49" s="3">
        <v>-978.46009080915246</v>
      </c>
      <c r="O49" s="3">
        <f t="shared" si="2"/>
        <v>9.8867167086559835E-2</v>
      </c>
      <c r="Q49" s="3">
        <f>AVERAGE('4F'!$J204:$J234) + Calibration!$C$11</f>
        <v>528.49190154547273</v>
      </c>
      <c r="R49" s="3">
        <v>549.80692011897122</v>
      </c>
      <c r="S49" s="3">
        <v>-978.46009080915246</v>
      </c>
      <c r="T49" s="3">
        <f t="shared" si="3"/>
        <v>0.12071482228373114</v>
      </c>
    </row>
    <row r="50" spans="1:20" x14ac:dyDescent="0.25">
      <c r="A50" s="3">
        <f t="shared" si="4"/>
        <v>6.4166666666666607</v>
      </c>
      <c r="B50" s="3">
        <f>AVERAGE('1F'!$J49:$J79) + Calibration!$C$11</f>
        <v>525.72727732255521</v>
      </c>
      <c r="C50" s="3">
        <v>539.77861163303169</v>
      </c>
      <c r="D50" s="3">
        <v>-978.6831304763972</v>
      </c>
      <c r="E50" s="3">
        <f t="shared" si="0"/>
        <v>7.9577895664955975E-2</v>
      </c>
      <c r="G50" s="3">
        <f>AVERAGE('2F'!$J49:$J79) + Calibration!$C$11</f>
        <v>523.84545073828031</v>
      </c>
      <c r="H50" s="3">
        <v>541.67237758645365</v>
      </c>
      <c r="I50" s="3">
        <v>-978.46009080915246</v>
      </c>
      <c r="J50" s="3">
        <f t="shared" si="1"/>
        <v>0.10096047061473946</v>
      </c>
      <c r="L50" s="3">
        <f>AVERAGE('3F'!$J49:$J79) + Calibration!$C$11</f>
        <v>525.11895820181951</v>
      </c>
      <c r="M50" s="3">
        <v>542.83446123968974</v>
      </c>
      <c r="N50" s="3">
        <v>-978.6831304763972</v>
      </c>
      <c r="O50" s="3">
        <f t="shared" si="2"/>
        <v>0.10032943642574564</v>
      </c>
      <c r="Q50" s="3">
        <f>AVERAGE('4F'!$J205:$J235) + Calibration!$C$11</f>
        <v>528.49190154547273</v>
      </c>
      <c r="R50" s="3">
        <v>549.54872234727645</v>
      </c>
      <c r="S50" s="3">
        <v>-978.46009080915246</v>
      </c>
      <c r="T50" s="3">
        <f t="shared" si="3"/>
        <v>0.11925255294454597</v>
      </c>
    </row>
    <row r="51" spans="1:20" x14ac:dyDescent="0.25">
      <c r="A51" s="3">
        <f t="shared" si="4"/>
        <v>6.4999999999999938</v>
      </c>
      <c r="B51" s="3">
        <f>AVERAGE('1F'!$J50:$J80) + Calibration!$C$11</f>
        <v>525.56654318358324</v>
      </c>
      <c r="C51" s="3">
        <v>540.03685244486201</v>
      </c>
      <c r="D51" s="3">
        <v>-978.6831304763972</v>
      </c>
      <c r="E51" s="3">
        <f t="shared" si="0"/>
        <v>8.1950705547951669E-2</v>
      </c>
      <c r="G51" s="3">
        <f>AVERAGE('2F'!$J50:$J80) + Calibration!$C$11</f>
        <v>523.81824932901714</v>
      </c>
      <c r="H51" s="3">
        <v>540.03685244486201</v>
      </c>
      <c r="I51" s="3">
        <v>-978.46009080915246</v>
      </c>
      <c r="J51" s="3">
        <f t="shared" si="1"/>
        <v>9.1851939329473387E-2</v>
      </c>
      <c r="L51" s="3">
        <f>AVERAGE('3F'!$J50:$J80) + Calibration!$C$11</f>
        <v>525.06455563057648</v>
      </c>
      <c r="M51" s="3">
        <v>543.0497049563503</v>
      </c>
      <c r="N51" s="3">
        <v>-978.95077807709083</v>
      </c>
      <c r="O51" s="3">
        <f t="shared" si="2"/>
        <v>0.10185654294040848</v>
      </c>
      <c r="Q51" s="3">
        <f>AVERAGE('4F'!$J206:$J236) + Calibration!$C$11</f>
        <v>528.61306986336183</v>
      </c>
      <c r="R51" s="3">
        <v>550.022163835632</v>
      </c>
      <c r="S51" s="3">
        <v>-978.46009080915246</v>
      </c>
      <c r="T51" s="3">
        <f t="shared" si="3"/>
        <v>0.12124760601107509</v>
      </c>
    </row>
    <row r="52" spans="1:20" x14ac:dyDescent="0.25">
      <c r="A52" s="3">
        <f t="shared" si="4"/>
        <v>6.5833333333333268</v>
      </c>
      <c r="B52" s="3">
        <f>AVERAGE('1F'!$J51:$J81) + Calibration!$C$11</f>
        <v>525.3810807155387</v>
      </c>
      <c r="C52" s="3">
        <v>540.03685244486201</v>
      </c>
      <c r="D52" s="3">
        <v>-978.46009080915246</v>
      </c>
      <c r="E52" s="3">
        <f t="shared" si="0"/>
        <v>8.3001047999828936E-2</v>
      </c>
      <c r="G52" s="3">
        <f>AVERAGE('2F'!$J51:$J81) + Calibration!$C$11</f>
        <v>524.03338529738221</v>
      </c>
      <c r="H52" s="3">
        <v>540.51029393321733</v>
      </c>
      <c r="I52" s="3">
        <v>-978.6831304763972</v>
      </c>
      <c r="J52" s="3">
        <f t="shared" si="1"/>
        <v>9.3314818887049636E-2</v>
      </c>
      <c r="L52" s="3">
        <f>AVERAGE('3F'!$J51:$J81) + Calibration!$C$11</f>
        <v>524.9854249775442</v>
      </c>
      <c r="M52" s="3">
        <v>542.83446123968974</v>
      </c>
      <c r="N52" s="3">
        <v>-977.96940354121409</v>
      </c>
      <c r="O52" s="3">
        <f t="shared" si="2"/>
        <v>0.10108568439155363</v>
      </c>
      <c r="Q52" s="3">
        <f>AVERAGE('4F'!$J207:$J237) + Calibration!$C$11</f>
        <v>528.69220051639422</v>
      </c>
      <c r="R52" s="3">
        <v>549.80692011897122</v>
      </c>
      <c r="S52" s="3">
        <v>-978.46009080915246</v>
      </c>
      <c r="T52" s="3">
        <f t="shared" si="3"/>
        <v>0.11958045523661701</v>
      </c>
    </row>
    <row r="53" spans="1:20" x14ac:dyDescent="0.25">
      <c r="A53" s="3">
        <f t="shared" si="4"/>
        <v>6.6666666666666599</v>
      </c>
      <c r="B53" s="3">
        <f>AVERAGE('1F'!$J52:$J82) + Calibration!$C$11</f>
        <v>525.12637942065749</v>
      </c>
      <c r="C53" s="3">
        <v>540.03685244486201</v>
      </c>
      <c r="D53" s="3">
        <v>-978.46009080915246</v>
      </c>
      <c r="E53" s="3">
        <f t="shared" si="0"/>
        <v>8.4443515499493693E-2</v>
      </c>
      <c r="G53" s="3">
        <f>AVERAGE('2F'!$J52:$J82) + Calibration!$C$11</f>
        <v>524.28808659226343</v>
      </c>
      <c r="H53" s="3">
        <v>540.03685244486201</v>
      </c>
      <c r="I53" s="3">
        <v>-978.46009080915246</v>
      </c>
      <c r="J53" s="3">
        <f t="shared" si="1"/>
        <v>8.9191077386544207E-2</v>
      </c>
      <c r="L53" s="3">
        <f>AVERAGE('3F'!$J52:$J82) + Calibration!$C$11</f>
        <v>525.14615936379937</v>
      </c>
      <c r="M53" s="3">
        <v>543.0497049563503</v>
      </c>
      <c r="N53" s="3">
        <v>-978.6831304763972</v>
      </c>
      <c r="O53" s="3">
        <f t="shared" si="2"/>
        <v>0.10139439086112584</v>
      </c>
      <c r="Q53" s="3">
        <f>AVERAGE('4F'!$J208:$J238) + Calibration!$C$11</f>
        <v>528.82573374066942</v>
      </c>
      <c r="R53" s="3">
        <v>548.86003714226035</v>
      </c>
      <c r="S53" s="3">
        <v>-978.6831304763972</v>
      </c>
      <c r="T53" s="3">
        <f t="shared" si="3"/>
        <v>0.11346165926912702</v>
      </c>
    </row>
    <row r="54" spans="1:20" x14ac:dyDescent="0.25">
      <c r="A54" s="3">
        <f t="shared" si="4"/>
        <v>6.7499999999999929</v>
      </c>
      <c r="B54" s="3">
        <f>AVERAGE('1F'!$J53:$J83) + Calibration!$C$11</f>
        <v>525.1931459091536</v>
      </c>
      <c r="C54" s="3">
        <v>540.25205312138723</v>
      </c>
      <c r="D54" s="3">
        <v>-978.23705114190773</v>
      </c>
      <c r="E54" s="3">
        <f t="shared" si="0"/>
        <v>8.528415312629091E-2</v>
      </c>
      <c r="G54" s="3">
        <f>AVERAGE('2F'!$J53:$J83) + Calibration!$C$11</f>
        <v>524.26088543028345</v>
      </c>
      <c r="H54" s="3">
        <v>540.25205312138723</v>
      </c>
      <c r="I54" s="3">
        <v>-978.23705114190773</v>
      </c>
      <c r="J54" s="3">
        <f t="shared" si="1"/>
        <v>9.0563888522293662E-2</v>
      </c>
      <c r="L54" s="3">
        <f>AVERAGE('3F'!$J53:$J83) + Calibration!$C$11</f>
        <v>525.02499055134354</v>
      </c>
      <c r="M54" s="3">
        <v>544.42690320584097</v>
      </c>
      <c r="N54" s="3">
        <v>-978.95077807709083</v>
      </c>
      <c r="O54" s="3">
        <f t="shared" si="2"/>
        <v>0.10988019691261838</v>
      </c>
      <c r="Q54" s="3">
        <f>AVERAGE('4F'!$J209:$J239) + Calibration!$C$11</f>
        <v>528.65016285153729</v>
      </c>
      <c r="R54" s="3">
        <v>549.80692011897122</v>
      </c>
      <c r="S54" s="3">
        <v>-978.6831304763972</v>
      </c>
      <c r="T54" s="3">
        <f t="shared" si="3"/>
        <v>0.11981853005812981</v>
      </c>
    </row>
    <row r="55" spans="1:20" x14ac:dyDescent="0.25">
      <c r="A55" s="3">
        <f t="shared" si="4"/>
        <v>6.8333333333333259</v>
      </c>
      <c r="B55" s="3">
        <f>AVERAGE('1F'!$J54:$J84) + Calibration!$C$11</f>
        <v>524.9137157906332</v>
      </c>
      <c r="C55" s="3">
        <v>540.03685244486201</v>
      </c>
      <c r="D55" s="3">
        <v>-978.46009080915246</v>
      </c>
      <c r="E55" s="3">
        <f t="shared" si="0"/>
        <v>8.5647908177645629E-2</v>
      </c>
      <c r="G55" s="3">
        <f>AVERAGE('2F'!$J54:$J84) + Calibration!$C$11</f>
        <v>524.21884751814343</v>
      </c>
      <c r="H55" s="3">
        <v>540.25205312138723</v>
      </c>
      <c r="I55" s="3">
        <v>-978.6831304763972</v>
      </c>
      <c r="J55" s="3">
        <f t="shared" si="1"/>
        <v>9.0801964744261901E-2</v>
      </c>
      <c r="L55" s="3">
        <f>AVERAGE('3F'!$J54:$J84) + Calibration!$C$11</f>
        <v>525.31925717274089</v>
      </c>
      <c r="M55" s="3">
        <v>544.42690320584097</v>
      </c>
      <c r="N55" s="3">
        <v>-978.95077807709083</v>
      </c>
      <c r="O55" s="3">
        <f t="shared" si="2"/>
        <v>0.10821365635655329</v>
      </c>
      <c r="Q55" s="3">
        <f>AVERAGE('4F'!$J210:$J240) + Calibration!$C$11</f>
        <v>528.24956392056117</v>
      </c>
      <c r="R55" s="3">
        <v>548.64487950587045</v>
      </c>
      <c r="S55" s="3">
        <v>-978.95077807709083</v>
      </c>
      <c r="T55" s="3">
        <f t="shared" si="3"/>
        <v>0.11550620459521015</v>
      </c>
    </row>
    <row r="56" spans="1:20" x14ac:dyDescent="0.25">
      <c r="A56" s="3">
        <f t="shared" si="4"/>
        <v>6.916666666666659</v>
      </c>
      <c r="B56" s="3">
        <f>AVERAGE('1F'!$J55:$J85) + Calibration!$C$11</f>
        <v>524.94091645804644</v>
      </c>
      <c r="C56" s="3">
        <v>539.77861163303169</v>
      </c>
      <c r="D56" s="3">
        <v>-977.96940354121409</v>
      </c>
      <c r="E56" s="3">
        <f t="shared" si="0"/>
        <v>8.4031347660915287E-2</v>
      </c>
      <c r="G56" s="3">
        <f>AVERAGE('2F'!$J55:$J85) + Calibration!$C$11</f>
        <v>524.04574921463518</v>
      </c>
      <c r="H56" s="3">
        <v>540.25205312138723</v>
      </c>
      <c r="I56" s="3">
        <v>-978.6831304763972</v>
      </c>
      <c r="J56" s="3">
        <f t="shared" si="1"/>
        <v>9.1782284366014155E-2</v>
      </c>
      <c r="L56" s="3">
        <f>AVERAGE('3F'!$J55:$J85) + Calibration!$C$11</f>
        <v>525.34645833472086</v>
      </c>
      <c r="M56" s="3">
        <v>544.68518705780662</v>
      </c>
      <c r="N56" s="3">
        <v>-979.17381774433557</v>
      </c>
      <c r="O56" s="3">
        <f t="shared" si="2"/>
        <v>0.10952236297382781</v>
      </c>
      <c r="Q56" s="3">
        <f>AVERAGE('4F'!$J211:$J241) + Calibration!$C$11</f>
        <v>527.95529655731389</v>
      </c>
      <c r="R56" s="3">
        <v>548.64487950587045</v>
      </c>
      <c r="S56" s="3">
        <v>-978.46009080915246</v>
      </c>
      <c r="T56" s="3">
        <f t="shared" si="3"/>
        <v>0.11717274935264538</v>
      </c>
    </row>
    <row r="57" spans="1:20" x14ac:dyDescent="0.25">
      <c r="A57" s="3">
        <f t="shared" si="4"/>
        <v>6.999999999999992</v>
      </c>
      <c r="B57" s="3">
        <f>AVERAGE('1F'!$J56:$J86) + Calibration!$C$11</f>
        <v>524.99531902928948</v>
      </c>
      <c r="C57" s="3">
        <v>540.25205312138723</v>
      </c>
      <c r="D57" s="3">
        <v>-978.23705114190773</v>
      </c>
      <c r="E57" s="3">
        <f t="shared" si="0"/>
        <v>8.6404519808749927E-2</v>
      </c>
      <c r="G57" s="3">
        <f>AVERAGE('2F'!$J56:$J86) + Calibration!$C$11</f>
        <v>523.84545024371369</v>
      </c>
      <c r="H57" s="3">
        <v>540.03685244486201</v>
      </c>
      <c r="I57" s="3">
        <v>-978.46009080915246</v>
      </c>
      <c r="J57" s="3">
        <f t="shared" si="1"/>
        <v>9.1697890503654789E-2</v>
      </c>
      <c r="L57" s="3">
        <f>AVERAGE('3F'!$J56:$J86) + Calibration!$C$11</f>
        <v>525.26732768168858</v>
      </c>
      <c r="M57" s="3">
        <v>543.99650185279052</v>
      </c>
      <c r="N57" s="3">
        <v>-978.46009080915246</v>
      </c>
      <c r="O57" s="3">
        <f t="shared" si="2"/>
        <v>0.106070230424131</v>
      </c>
      <c r="Q57" s="3">
        <f>AVERAGE('4F'!$J212:$J242) + Calibration!$C$11</f>
        <v>527.955296557314</v>
      </c>
      <c r="R57" s="3">
        <v>547.956280381125</v>
      </c>
      <c r="S57" s="3">
        <v>-978.23705114190773</v>
      </c>
      <c r="T57" s="3">
        <f t="shared" si="3"/>
        <v>0.11327295819451126</v>
      </c>
    </row>
    <row r="58" spans="1:20" x14ac:dyDescent="0.25">
      <c r="A58" s="3">
        <f t="shared" si="4"/>
        <v>7.083333333333325</v>
      </c>
      <c r="B58" s="3">
        <f>AVERAGE('1F'!$J57:$J87) + Calibration!$C$11</f>
        <v>524.87414996955044</v>
      </c>
      <c r="C58" s="3">
        <v>539.77861163303169</v>
      </c>
      <c r="D58" s="3">
        <v>-978.23705114190773</v>
      </c>
      <c r="E58" s="3">
        <f t="shared" si="0"/>
        <v>8.4409470943590928E-2</v>
      </c>
      <c r="G58" s="3">
        <f>AVERAGE('2F'!$J57:$J87) + Calibration!$C$11</f>
        <v>523.92458064946277</v>
      </c>
      <c r="H58" s="3">
        <v>540.03685244486201</v>
      </c>
      <c r="I58" s="3">
        <v>-978.6831304763972</v>
      </c>
      <c r="J58" s="3">
        <f t="shared" si="1"/>
        <v>9.1249745791310191E-2</v>
      </c>
      <c r="L58" s="3">
        <f>AVERAGE('3F'!$J57:$J87) + Calibration!$C$11</f>
        <v>525.33409417018458</v>
      </c>
      <c r="M58" s="3">
        <v>544.42690320584097</v>
      </c>
      <c r="N58" s="3">
        <v>-978.6831304763972</v>
      </c>
      <c r="O58" s="3">
        <f t="shared" si="2"/>
        <v>0.10812962896040236</v>
      </c>
      <c r="Q58" s="3">
        <f>AVERAGE('4F'!$J213:$J243) + Calibration!$C$11</f>
        <v>527.52749646435791</v>
      </c>
      <c r="R58" s="3">
        <v>549.80692011897122</v>
      </c>
      <c r="S58" s="3">
        <v>-978.6831304763972</v>
      </c>
      <c r="T58" s="3">
        <f t="shared" si="3"/>
        <v>0.12617660443394929</v>
      </c>
    </row>
    <row r="59" spans="1:20" x14ac:dyDescent="0.25">
      <c r="A59" s="3">
        <f t="shared" si="4"/>
        <v>7.1666666666666581</v>
      </c>
      <c r="B59" s="3">
        <f>AVERAGE('1F'!$J58:$J88) + Calibration!$C$11</f>
        <v>524.78018207179127</v>
      </c>
      <c r="C59" s="3">
        <v>540.03685244486201</v>
      </c>
      <c r="D59" s="3">
        <v>-978.23705114190773</v>
      </c>
      <c r="E59" s="3">
        <f t="shared" si="0"/>
        <v>8.6404158944367052E-2</v>
      </c>
      <c r="G59" s="3">
        <f>AVERAGE('2F'!$J58:$J88) + Calibration!$C$11</f>
        <v>523.92458064946277</v>
      </c>
      <c r="H59" s="3">
        <v>543.0497049563503</v>
      </c>
      <c r="I59" s="3">
        <v>-978.46009080915246</v>
      </c>
      <c r="J59" s="3">
        <f t="shared" si="1"/>
        <v>0.10831264227611995</v>
      </c>
      <c r="L59" s="3">
        <f>AVERAGE('3F'!$J58:$J88) + Calibration!$C$11</f>
        <v>525.20056094590927</v>
      </c>
      <c r="M59" s="3">
        <v>544.21174556945107</v>
      </c>
      <c r="N59" s="3">
        <v>-978.6831304763972</v>
      </c>
      <c r="O59" s="3">
        <f t="shared" si="2"/>
        <v>0.10766735976891886</v>
      </c>
      <c r="Q59" s="3">
        <f>AVERAGE('4F'!$J214:$J244) + Calibration!$C$11</f>
        <v>527.28763167235365</v>
      </c>
      <c r="R59" s="3">
        <v>549.80692011897122</v>
      </c>
      <c r="S59" s="3">
        <v>-978.6831304763972</v>
      </c>
      <c r="T59" s="3">
        <f t="shared" si="3"/>
        <v>0.1275350473383772</v>
      </c>
    </row>
    <row r="60" spans="1:20" x14ac:dyDescent="0.25">
      <c r="A60" s="3">
        <f t="shared" si="4"/>
        <v>7.2499999999999911</v>
      </c>
      <c r="B60" s="3">
        <f>AVERAGE('1F'!$J59:$J89) + Calibration!$C$11</f>
        <v>524.61944768553599</v>
      </c>
      <c r="C60" s="3">
        <v>540.51029393321733</v>
      </c>
      <c r="D60" s="3">
        <v>-978.95077807709083</v>
      </c>
      <c r="E60" s="3">
        <f t="shared" si="0"/>
        <v>8.9995731137291674E-2</v>
      </c>
      <c r="G60" s="3">
        <f>AVERAGE('2F'!$J59:$J89) + Calibration!$C$11</f>
        <v>523.93694530856556</v>
      </c>
      <c r="H60" s="3">
        <v>542.83446123968974</v>
      </c>
      <c r="I60" s="3">
        <v>-978.46009080915246</v>
      </c>
      <c r="J60" s="3">
        <f t="shared" si="1"/>
        <v>0.10702361198342664</v>
      </c>
      <c r="L60" s="3">
        <f>AVERAGE('3F'!$J59:$J89) + Calibration!$C$11</f>
        <v>525.14615837466613</v>
      </c>
      <c r="M60" s="3">
        <v>544.68518705780662</v>
      </c>
      <c r="N60" s="3">
        <v>-978.95077807709083</v>
      </c>
      <c r="O60" s="3">
        <f t="shared" si="2"/>
        <v>0.1106567356227688</v>
      </c>
      <c r="Q60" s="3">
        <f>AVERAGE('4F'!$J215:$J245) + Calibration!$C$11</f>
        <v>527.27526775510069</v>
      </c>
      <c r="R60" s="3">
        <v>550.71080600051255</v>
      </c>
      <c r="S60" s="3">
        <v>-978.6831304763972</v>
      </c>
      <c r="T60" s="3">
        <f t="shared" si="3"/>
        <v>0.13272410834001647</v>
      </c>
    </row>
    <row r="61" spans="1:20" x14ac:dyDescent="0.25">
      <c r="A61" s="3">
        <f t="shared" si="4"/>
        <v>7.3333333333333242</v>
      </c>
      <c r="B61" s="3">
        <f>AVERAGE('1F'!$J60:$J90) + Calibration!$C$11</f>
        <v>524.59224652355624</v>
      </c>
      <c r="C61" s="3">
        <v>540.51029393321733</v>
      </c>
      <c r="D61" s="3">
        <v>-978.23705114190773</v>
      </c>
      <c r="E61" s="3">
        <f t="shared" si="0"/>
        <v>9.0149781363566342E-2</v>
      </c>
      <c r="G61" s="3">
        <f>AVERAGE('2F'!$J60:$J90) + Calibration!$C$11</f>
        <v>524.3227072420982</v>
      </c>
      <c r="H61" s="3">
        <v>541.41413677462333</v>
      </c>
      <c r="I61" s="3">
        <v>-977.96940354121409</v>
      </c>
      <c r="J61" s="3">
        <f t="shared" si="1"/>
        <v>9.6795077680997196E-2</v>
      </c>
      <c r="L61" s="3">
        <f>AVERAGE('3F'!$J60:$J90) + Calibration!$C$11</f>
        <v>525.1065932954333</v>
      </c>
      <c r="M61" s="3">
        <v>542.83446123968974</v>
      </c>
      <c r="N61" s="3">
        <v>-978.46009080915246</v>
      </c>
      <c r="O61" s="3">
        <f t="shared" si="2"/>
        <v>0.10039946345724081</v>
      </c>
      <c r="Q61" s="3">
        <f>AVERAGE('4F'!$J216:$J246) + Calibration!$C$11</f>
        <v>527.03293037747244</v>
      </c>
      <c r="R61" s="3">
        <v>548.38668173417568</v>
      </c>
      <c r="S61" s="3">
        <v>-978.6831304763972</v>
      </c>
      <c r="T61" s="3">
        <f t="shared" si="3"/>
        <v>0.12093418033988264</v>
      </c>
    </row>
    <row r="62" spans="1:20" x14ac:dyDescent="0.25">
      <c r="A62" s="3">
        <f t="shared" si="4"/>
        <v>7.4166666666666572</v>
      </c>
      <c r="B62" s="3">
        <f>AVERAGE('1F'!$J61:$J91) + Calibration!$C$11</f>
        <v>524.17928342804362</v>
      </c>
      <c r="C62" s="3">
        <v>540.03685244486201</v>
      </c>
      <c r="D62" s="3">
        <v>-978.6831304763972</v>
      </c>
      <c r="E62" s="3">
        <f t="shared" si="0"/>
        <v>8.9807269888906444E-2</v>
      </c>
      <c r="G62" s="3">
        <f>AVERAGE('2F'!$J61:$J91) + Calibration!$C$11</f>
        <v>524.46860438362648</v>
      </c>
      <c r="H62" s="3">
        <v>541.41413677462333</v>
      </c>
      <c r="I62" s="3">
        <v>-978.46009080915246</v>
      </c>
      <c r="J62" s="3">
        <f t="shared" si="1"/>
        <v>9.5968808285520887E-2</v>
      </c>
      <c r="L62" s="3">
        <f>AVERAGE('3F'!$J61:$J91) + Calibration!$C$11</f>
        <v>525.14615837466613</v>
      </c>
      <c r="M62" s="3">
        <v>544.21174556945107</v>
      </c>
      <c r="N62" s="3">
        <v>-978.6831304763972</v>
      </c>
      <c r="O62" s="3">
        <f t="shared" si="2"/>
        <v>0.10797546162192682</v>
      </c>
      <c r="Q62" s="3">
        <f>AVERAGE('4F'!$J217:$J247) + Calibration!$C$11</f>
        <v>526.78070166821522</v>
      </c>
      <c r="R62" s="3">
        <v>548.38668173417568</v>
      </c>
      <c r="S62" s="3">
        <v>-978.6831304763972</v>
      </c>
      <c r="T62" s="3">
        <f t="shared" si="3"/>
        <v>0.12236264467397884</v>
      </c>
    </row>
    <row r="63" spans="1:20" x14ac:dyDescent="0.25">
      <c r="A63" s="3">
        <f t="shared" si="4"/>
        <v>7.4999999999999902</v>
      </c>
      <c r="B63" s="3">
        <f>AVERAGE('1F'!$J62:$J92) + Calibration!$C$11</f>
        <v>523.59322202902297</v>
      </c>
      <c r="C63" s="3">
        <v>540.51029393321733</v>
      </c>
      <c r="D63" s="3">
        <v>-978.46009080915246</v>
      </c>
      <c r="E63" s="3">
        <f t="shared" si="0"/>
        <v>9.5807626037678881E-2</v>
      </c>
      <c r="G63" s="3">
        <f>AVERAGE('2F'!$J62:$J92) + Calibration!$C$11</f>
        <v>524.80243682610671</v>
      </c>
      <c r="H63" s="3">
        <v>541.41413677462333</v>
      </c>
      <c r="I63" s="3">
        <v>-978.46009080915246</v>
      </c>
      <c r="J63" s="3">
        <f t="shared" si="1"/>
        <v>9.4078191872141406E-2</v>
      </c>
      <c r="L63" s="3">
        <f>AVERAGE('3F'!$J62:$J92) + Calibration!$C$11</f>
        <v>525.47999081714647</v>
      </c>
      <c r="M63" s="3">
        <v>544.21174556945107</v>
      </c>
      <c r="N63" s="3">
        <v>-978.23705114190773</v>
      </c>
      <c r="O63" s="3">
        <f t="shared" si="2"/>
        <v>0.1060848452085467</v>
      </c>
      <c r="Q63" s="3">
        <f>AVERAGE('4F'!$J218:$J248) + Calibration!$C$11</f>
        <v>526.56556545256672</v>
      </c>
      <c r="R63" s="3">
        <v>548.64487950587045</v>
      </c>
      <c r="S63" s="3">
        <v>-978.6831304763972</v>
      </c>
      <c r="T63" s="3">
        <f t="shared" si="3"/>
        <v>0.12504330985688578</v>
      </c>
    </row>
    <row r="64" spans="1:20" x14ac:dyDescent="0.25">
      <c r="A64" s="3">
        <f t="shared" si="4"/>
        <v>7.5833333333333233</v>
      </c>
      <c r="B64" s="3">
        <f>AVERAGE('1F'!$J63:$J93) + Calibration!$C$11</f>
        <v>523.21982426002683</v>
      </c>
      <c r="C64" s="3">
        <v>540.03685244486201</v>
      </c>
      <c r="D64" s="3">
        <v>-977.96940354121409</v>
      </c>
      <c r="E64" s="3">
        <f t="shared" si="0"/>
        <v>9.5241041506616733E-2</v>
      </c>
      <c r="G64" s="3">
        <f>AVERAGE('2F'!$J63:$J93) + Calibration!$C$11</f>
        <v>524.97553512961485</v>
      </c>
      <c r="H64" s="3">
        <v>541.67237758645365</v>
      </c>
      <c r="I64" s="3">
        <v>-978.6831304763972</v>
      </c>
      <c r="J64" s="3">
        <f t="shared" si="1"/>
        <v>9.4560385341758257E-2</v>
      </c>
      <c r="L64" s="3">
        <f>AVERAGE('3F'!$J63:$J93) + Calibration!$C$11</f>
        <v>525.27969184622498</v>
      </c>
      <c r="M64" s="3">
        <v>543.5230603644352</v>
      </c>
      <c r="N64" s="3">
        <v>-978.46009080915246</v>
      </c>
      <c r="O64" s="3">
        <f t="shared" si="2"/>
        <v>0.10331893359316466</v>
      </c>
      <c r="Q64" s="3">
        <f>AVERAGE('4F'!$J219:$J249) + Calibration!$C$11</f>
        <v>526.14023843980135</v>
      </c>
      <c r="R64" s="3">
        <v>548.1714380175149</v>
      </c>
      <c r="S64" s="3">
        <v>-978.95077807709083</v>
      </c>
      <c r="T64" s="3">
        <f t="shared" si="3"/>
        <v>0.12477081981189163</v>
      </c>
    </row>
    <row r="65" spans="1:20" x14ac:dyDescent="0.25">
      <c r="A65" s="3">
        <f t="shared" si="4"/>
        <v>7.6666666666666563</v>
      </c>
      <c r="B65" s="3">
        <f>AVERAGE('1F'!$J64:$J94) + Calibration!$C$11</f>
        <v>522.76482349965738</v>
      </c>
      <c r="C65" s="3">
        <v>539.77861163303169</v>
      </c>
      <c r="D65" s="3">
        <v>-978.46009080915246</v>
      </c>
      <c r="E65" s="3">
        <f t="shared" si="0"/>
        <v>9.6355365762941222E-2</v>
      </c>
      <c r="G65" s="3">
        <f>AVERAGE('2F'!$J64:$J94) + Calibration!$C$11</f>
        <v>525.24260108359897</v>
      </c>
      <c r="H65" s="3">
        <v>541.67237758645365</v>
      </c>
      <c r="I65" s="3">
        <v>-978.23705114190773</v>
      </c>
      <c r="J65" s="3">
        <f t="shared" si="1"/>
        <v>9.3047892211055055E-2</v>
      </c>
      <c r="L65" s="3">
        <f>AVERAGE('3F'!$J64:$J94) + Calibration!$C$11</f>
        <v>525.14615886923286</v>
      </c>
      <c r="M65" s="3">
        <v>544.42690320584097</v>
      </c>
      <c r="N65" s="3">
        <v>-978.46009080915246</v>
      </c>
      <c r="O65" s="3">
        <f t="shared" si="2"/>
        <v>0.10919397597830426</v>
      </c>
      <c r="Q65" s="3">
        <f>AVERAGE('4F'!$J220:$J250) + Calibration!$C$11</f>
        <v>526.04627054204207</v>
      </c>
      <c r="R65" s="3">
        <v>548.1714380175149</v>
      </c>
      <c r="S65" s="3">
        <v>-978.23705114190773</v>
      </c>
      <c r="T65" s="3">
        <f t="shared" si="3"/>
        <v>0.12530299472129994</v>
      </c>
    </row>
    <row r="66" spans="1:20" x14ac:dyDescent="0.25">
      <c r="A66" s="3">
        <f t="shared" si="4"/>
        <v>7.7499999999999893</v>
      </c>
      <c r="B66" s="3">
        <f>AVERAGE('1F'!$J65:$J95) + Calibration!$C$11</f>
        <v>522.57688795142235</v>
      </c>
      <c r="C66" s="3">
        <v>539.77861163303169</v>
      </c>
      <c r="D66" s="3">
        <v>-978.23705114190773</v>
      </c>
      <c r="E66" s="3">
        <f t="shared" si="0"/>
        <v>9.7419714181299841E-2</v>
      </c>
      <c r="G66" s="3">
        <f>AVERAGE('2F'!$J65:$J95) + Calibration!$C$11</f>
        <v>525.47010195835014</v>
      </c>
      <c r="H66" s="3">
        <v>541.67237758645365</v>
      </c>
      <c r="I66" s="3">
        <v>-978.6831304763972</v>
      </c>
      <c r="J66" s="3">
        <f t="shared" si="1"/>
        <v>9.1759470736296117E-2</v>
      </c>
      <c r="L66" s="3">
        <f>AVERAGE('3F'!$J65:$J95) + Calibration!$C$11</f>
        <v>525.22776186060582</v>
      </c>
      <c r="M66" s="3">
        <v>544.68518705780662</v>
      </c>
      <c r="N66" s="3">
        <v>-978.23705114190773</v>
      </c>
      <c r="O66" s="3">
        <f t="shared" si="2"/>
        <v>0.11019458494394223</v>
      </c>
      <c r="Q66" s="3">
        <f>AVERAGE('4F'!$J221:$J251) + Calibration!$C$11</f>
        <v>526.07099911839805</v>
      </c>
      <c r="R66" s="3">
        <v>549.80692011897122</v>
      </c>
      <c r="S66" s="3">
        <v>-978.46009080915246</v>
      </c>
      <c r="T66" s="3">
        <f t="shared" si="3"/>
        <v>0.13442528682040863</v>
      </c>
    </row>
    <row r="67" spans="1:20" x14ac:dyDescent="0.25">
      <c r="A67" s="3">
        <f t="shared" si="4"/>
        <v>7.8333333333333224</v>
      </c>
      <c r="B67" s="3">
        <f>AVERAGE('1F'!$J66:$J96) + Calibration!$C$11</f>
        <v>522.56452378688596</v>
      </c>
      <c r="C67" s="3">
        <v>541.41413677462333</v>
      </c>
      <c r="D67" s="3">
        <v>-978.46009080915246</v>
      </c>
      <c r="E67" s="3">
        <f t="shared" si="0"/>
        <v>0.10675231992342361</v>
      </c>
      <c r="G67" s="3">
        <f>AVERAGE('2F'!$J66:$J96) + Calibration!$C$11</f>
        <v>525.45526545547318</v>
      </c>
      <c r="H67" s="3">
        <v>541.67237758645365</v>
      </c>
      <c r="I67" s="3">
        <v>-978.46009080915246</v>
      </c>
      <c r="J67" s="3">
        <f t="shared" si="1"/>
        <v>9.1843495331532979E-2</v>
      </c>
      <c r="L67" s="3">
        <f>AVERAGE('3F'!$J66:$J96) + Calibration!$C$11</f>
        <v>524.88156525358943</v>
      </c>
      <c r="M67" s="3">
        <v>544.42690320584097</v>
      </c>
      <c r="N67" s="3">
        <v>-978.6831304763972</v>
      </c>
      <c r="O67" s="3">
        <f t="shared" si="2"/>
        <v>0.11069246734389562</v>
      </c>
      <c r="Q67" s="3">
        <f>AVERAGE('4F'!$J222:$J252) + Calibration!$C$11</f>
        <v>526.13776560689394</v>
      </c>
      <c r="R67" s="3">
        <v>548.64487950587045</v>
      </c>
      <c r="S67" s="3">
        <v>-978.95077807709083</v>
      </c>
      <c r="T67" s="3">
        <f t="shared" si="3"/>
        <v>0.1274660983787595</v>
      </c>
    </row>
    <row r="68" spans="1:20" x14ac:dyDescent="0.25">
      <c r="A68" s="3">
        <f t="shared" si="4"/>
        <v>7.9166666666666554</v>
      </c>
      <c r="B68" s="3">
        <f>AVERAGE('1F'!$J67:$J97) + Calibration!$C$11</f>
        <v>522.7524593351211</v>
      </c>
      <c r="C68" s="3">
        <v>541.41413677462333</v>
      </c>
      <c r="D68" s="3">
        <v>-978.23705114190773</v>
      </c>
      <c r="E68" s="3">
        <f t="shared" ref="E68:E92" si="5">(C68-B68)/(7*35314.6667/1400)</f>
        <v>0.10568797150506436</v>
      </c>
      <c r="G68" s="3">
        <f>AVERAGE('2F'!$J67:$J97) + Calibration!$C$11</f>
        <v>525.69512950562762</v>
      </c>
      <c r="H68" s="3">
        <v>543.0497049563503</v>
      </c>
      <c r="I68" s="3">
        <v>-978.95077807709083</v>
      </c>
      <c r="J68" s="3">
        <f t="shared" ref="J68:J92" si="6">(H68-G68)/(7*35314.6667/1400)</f>
        <v>9.8285370201286235E-2</v>
      </c>
      <c r="L68" s="3">
        <f>AVERAGE('3F'!$J67:$J97) + Calibration!$C$11</f>
        <v>524.58977121781595</v>
      </c>
      <c r="M68" s="3">
        <v>544.42690320584097</v>
      </c>
      <c r="N68" s="3">
        <v>-978.23705114190773</v>
      </c>
      <c r="O68" s="3">
        <f t="shared" ref="O68:O92" si="7">(M68-L68)/(7*35314.6667/1400)</f>
        <v>0.11234500473439281</v>
      </c>
      <c r="Q68" s="3">
        <f>AVERAGE('4F'!$J223:$J253) + Calibration!$C$11</f>
        <v>526.00423262990194</v>
      </c>
      <c r="R68" s="3">
        <v>548.38668173417568</v>
      </c>
      <c r="S68" s="3">
        <v>-978.46009080915246</v>
      </c>
      <c r="T68" s="3">
        <f t="shared" ref="T68:T92" si="8">(R68-Q68)/(7*35314.6667/1400)</f>
        <v>0.12676007560492561</v>
      </c>
    </row>
    <row r="69" spans="1:20" x14ac:dyDescent="0.25">
      <c r="A69" s="3">
        <f t="shared" ref="A69:A92" si="9">1/12+A68</f>
        <v>7.9999999999999885</v>
      </c>
      <c r="B69" s="3">
        <f>AVERAGE('1F'!$J68:$J98) + Calibration!$C$11</f>
        <v>523.0195247945386</v>
      </c>
      <c r="C69" s="3">
        <v>541.41413677462333</v>
      </c>
      <c r="D69" s="3">
        <v>-978.23705114190773</v>
      </c>
      <c r="E69" s="3">
        <f t="shared" si="5"/>
        <v>0.10417548117527459</v>
      </c>
      <c r="G69" s="3">
        <f>AVERAGE('2F'!$J68:$J98) + Calibration!$C$11</f>
        <v>525.5615965286355</v>
      </c>
      <c r="H69" s="3">
        <v>542.83446123968974</v>
      </c>
      <c r="I69" s="3">
        <v>-978.6831304763972</v>
      </c>
      <c r="J69" s="3">
        <f t="shared" si="6"/>
        <v>9.7822612104982651E-2</v>
      </c>
      <c r="L69" s="3">
        <f>AVERAGE('3F'!$J68:$J98) + Calibration!$C$11</f>
        <v>524.52300472932006</v>
      </c>
      <c r="M69" s="3">
        <v>544.21174556945107</v>
      </c>
      <c r="N69" s="3">
        <v>-978.46009080915246</v>
      </c>
      <c r="O69" s="3">
        <f t="shared" si="7"/>
        <v>0.1115046108597763</v>
      </c>
      <c r="Q69" s="3">
        <f>AVERAGE('4F'!$J224:$J254) + Calibration!$C$11</f>
        <v>526.13776560689405</v>
      </c>
      <c r="R69" s="3">
        <v>548.1714380175149</v>
      </c>
      <c r="S69" s="3">
        <v>-978.6831304763972</v>
      </c>
      <c r="T69" s="3">
        <f t="shared" si="8"/>
        <v>0.12478482437791689</v>
      </c>
    </row>
    <row r="70" spans="1:20" x14ac:dyDescent="0.25">
      <c r="A70" s="3">
        <f t="shared" si="9"/>
        <v>8.0833333333333215</v>
      </c>
      <c r="B70" s="3">
        <f>AVERAGE('1F'!$J69:$J99) + Calibration!$C$11</f>
        <v>523.25938958654274</v>
      </c>
      <c r="C70" s="3">
        <v>540.25205312138723</v>
      </c>
      <c r="D70" s="3">
        <v>-978.6831304763972</v>
      </c>
      <c r="E70" s="3">
        <f t="shared" si="5"/>
        <v>9.6235729359691186E-2</v>
      </c>
      <c r="G70" s="3">
        <f>AVERAGE('2F'!$J69:$J99) + Calibration!$C$11</f>
        <v>525.4948300401395</v>
      </c>
      <c r="H70" s="3">
        <v>542.83446123968974</v>
      </c>
      <c r="I70" s="3">
        <v>-978.23705114190773</v>
      </c>
      <c r="J70" s="3">
        <f t="shared" si="6"/>
        <v>9.8200735387658292E-2</v>
      </c>
      <c r="L70" s="3">
        <f>AVERAGE('3F'!$J69:$J99) + Calibration!$C$11</f>
        <v>524.6985756184522</v>
      </c>
      <c r="M70" s="3">
        <v>542.83446123968974</v>
      </c>
      <c r="N70" s="3">
        <v>-978.23705114190773</v>
      </c>
      <c r="O70" s="3">
        <f t="shared" si="7"/>
        <v>0.1027102182518265</v>
      </c>
      <c r="Q70" s="3">
        <f>AVERAGE('4F'!$J225:$J255) + Calibration!$C$11</f>
        <v>525.98939587974178</v>
      </c>
      <c r="R70" s="3">
        <v>548.64487950587045</v>
      </c>
      <c r="S70" s="3">
        <v>-978.46009080915246</v>
      </c>
      <c r="T70" s="3">
        <f t="shared" si="8"/>
        <v>0.12830637093980371</v>
      </c>
    </row>
    <row r="71" spans="1:20" x14ac:dyDescent="0.25">
      <c r="A71" s="3">
        <f t="shared" si="9"/>
        <v>8.1666666666666554</v>
      </c>
      <c r="B71" s="3">
        <f>AVERAGE('1F'!$J70:$J100) + Calibration!$C$11</f>
        <v>523.45968905203085</v>
      </c>
      <c r="C71" s="3">
        <v>540.25205312138723</v>
      </c>
      <c r="D71" s="3">
        <v>-978.6831304763972</v>
      </c>
      <c r="E71" s="3">
        <f t="shared" si="5"/>
        <v>9.5101359511663625E-2</v>
      </c>
      <c r="G71" s="3">
        <f>AVERAGE('2F'!$J70:$J100) + Calibration!$C$11</f>
        <v>525.53439536665564</v>
      </c>
      <c r="H71" s="3">
        <v>542.57626346799475</v>
      </c>
      <c r="I71" s="3">
        <v>-978.46009080915246</v>
      </c>
      <c r="J71" s="3">
        <f t="shared" si="6"/>
        <v>9.6514392992071499E-2</v>
      </c>
      <c r="L71" s="3">
        <f>AVERAGE('3F'!$J70:$J100) + Calibration!$C$11</f>
        <v>524.61697237979581</v>
      </c>
      <c r="M71" s="3">
        <v>542.83446123968974</v>
      </c>
      <c r="N71" s="3">
        <v>-978.95077807709083</v>
      </c>
      <c r="O71" s="3">
        <f t="shared" si="7"/>
        <v>0.10317236753019635</v>
      </c>
      <c r="Q71" s="3">
        <f>AVERAGE('4F'!$J226:$J256) + Calibration!$C$11</f>
        <v>525.84349824364676</v>
      </c>
      <c r="R71" s="3">
        <v>548.64487950587045</v>
      </c>
      <c r="S71" s="3">
        <v>-978.46009080915246</v>
      </c>
      <c r="T71" s="3">
        <f t="shared" si="8"/>
        <v>0.12913264313619408</v>
      </c>
    </row>
    <row r="72" spans="1:20" x14ac:dyDescent="0.25">
      <c r="A72" s="3">
        <f t="shared" si="9"/>
        <v>8.2499999999999893</v>
      </c>
      <c r="B72" s="3">
        <f>AVERAGE('1F'!$J71:$J101) + Calibration!$C$11</f>
        <v>523.3657211542718</v>
      </c>
      <c r="C72" s="3">
        <v>541.41413677462333</v>
      </c>
      <c r="D72" s="3">
        <v>-978.23705114190773</v>
      </c>
      <c r="E72" s="3">
        <f t="shared" si="5"/>
        <v>0.10221484333222679</v>
      </c>
      <c r="G72" s="3">
        <f>AVERAGE('2F'!$J71:$J101) + Calibration!$C$11</f>
        <v>525.60116185515164</v>
      </c>
      <c r="H72" s="3">
        <v>542.83446123968974</v>
      </c>
      <c r="I72" s="3">
        <v>-978.46009080915246</v>
      </c>
      <c r="J72" s="3">
        <f t="shared" si="6"/>
        <v>9.7598539048582317E-2</v>
      </c>
      <c r="L72" s="3">
        <f>AVERAGE('3F'!$J71:$J101) + Calibration!$C$11</f>
        <v>524.57740655871316</v>
      </c>
      <c r="M72" s="3">
        <v>544.21174556945107</v>
      </c>
      <c r="N72" s="3">
        <v>-978.46009080915246</v>
      </c>
      <c r="O72" s="3">
        <f t="shared" si="7"/>
        <v>0.11119651320813911</v>
      </c>
      <c r="Q72" s="3">
        <f>AVERAGE('4F'!$J227:$J257) + Calibration!$C$11</f>
        <v>525.61599811074541</v>
      </c>
      <c r="R72" s="3">
        <v>548.1714380175149</v>
      </c>
      <c r="S72" s="3">
        <v>-978.46009080915246</v>
      </c>
      <c r="T72" s="3">
        <f t="shared" si="8"/>
        <v>0.12773978640874156</v>
      </c>
    </row>
    <row r="73" spans="1:20" x14ac:dyDescent="0.25">
      <c r="A73" s="3">
        <f t="shared" si="9"/>
        <v>8.3333333333333233</v>
      </c>
      <c r="B73" s="3">
        <f>AVERAGE('1F'!$J72:$J102) + Calibration!$C$11</f>
        <v>523.32615582775554</v>
      </c>
      <c r="C73" s="3">
        <v>540.51029393321733</v>
      </c>
      <c r="D73" s="3">
        <v>-978.46009080915246</v>
      </c>
      <c r="E73" s="3">
        <f t="shared" si="5"/>
        <v>9.7320120568838792E-2</v>
      </c>
      <c r="G73" s="3">
        <f>AVERAGE('2F'!$J72:$J102) + Calibration!$C$11</f>
        <v>525.65309109892087</v>
      </c>
      <c r="H73" s="3">
        <v>542.57626346799475</v>
      </c>
      <c r="I73" s="3">
        <v>-978.6831304763972</v>
      </c>
      <c r="J73" s="3">
        <f t="shared" si="6"/>
        <v>9.5842175223326567E-2</v>
      </c>
      <c r="L73" s="3">
        <f>AVERAGE('3F'!$J72:$J102) + Calibration!$C$11</f>
        <v>524.53784073763029</v>
      </c>
      <c r="M73" s="3">
        <v>542.83446123968974</v>
      </c>
      <c r="N73" s="3">
        <v>-978.6831304763972</v>
      </c>
      <c r="O73" s="3">
        <f t="shared" si="7"/>
        <v>0.10362051924482386</v>
      </c>
      <c r="Q73" s="3">
        <f>AVERAGE('4F'!$J228:$J258) + Calibration!$C$11</f>
        <v>525.34893265132791</v>
      </c>
      <c r="R73" s="3">
        <v>548.38668173417568</v>
      </c>
      <c r="S73" s="3">
        <v>-978.95077807709083</v>
      </c>
      <c r="T73" s="3">
        <f t="shared" si="8"/>
        <v>0.13047128140018813</v>
      </c>
    </row>
    <row r="74" spans="1:20" x14ac:dyDescent="0.25">
      <c r="A74" s="3">
        <f t="shared" si="9"/>
        <v>8.4166666666666572</v>
      </c>
      <c r="B74" s="3">
        <f>AVERAGE('1F'!$J73:$J103) + Calibration!$C$11</f>
        <v>523.38055815171526</v>
      </c>
      <c r="C74" s="3">
        <v>540.03685244486201</v>
      </c>
      <c r="D74" s="3">
        <v>-978.46009080915246</v>
      </c>
      <c r="E74" s="3">
        <f t="shared" si="5"/>
        <v>9.4330746115447506E-2</v>
      </c>
      <c r="G74" s="3">
        <f>AVERAGE('2F'!$J73:$J103) + Calibration!$C$11</f>
        <v>525.65309109892087</v>
      </c>
      <c r="H74" s="3">
        <v>542.83446123968974</v>
      </c>
      <c r="I74" s="3">
        <v>-978.23705114190773</v>
      </c>
      <c r="J74" s="3">
        <f t="shared" si="6"/>
        <v>9.7304444562513026E-2</v>
      </c>
      <c r="L74" s="3">
        <f>AVERAGE('3F'!$J73:$J103) + Calibration!$C$11</f>
        <v>524.67137371462229</v>
      </c>
      <c r="M74" s="3">
        <v>542.83446123968974</v>
      </c>
      <c r="N74" s="3">
        <v>-978.6831304763972</v>
      </c>
      <c r="O74" s="3">
        <f t="shared" si="7"/>
        <v>0.10286427267947258</v>
      </c>
      <c r="Q74" s="3">
        <f>AVERAGE('4F'!$J229:$J259) + Calibration!$C$11</f>
        <v>525.33409540660102</v>
      </c>
      <c r="R74" s="3">
        <v>548.64487950587045</v>
      </c>
      <c r="S74" s="3">
        <v>-978.46009080915246</v>
      </c>
      <c r="T74" s="3">
        <f t="shared" si="8"/>
        <v>0.13201757953598028</v>
      </c>
    </row>
    <row r="75" spans="1:20" x14ac:dyDescent="0.25">
      <c r="A75" s="3">
        <f t="shared" si="9"/>
        <v>8.4999999999999911</v>
      </c>
      <c r="B75" s="3">
        <f>AVERAGE('1F'!$J74:$J104) + Calibration!$C$11</f>
        <v>523.42012347823152</v>
      </c>
      <c r="C75" s="3">
        <v>540.51029393321733</v>
      </c>
      <c r="D75" s="3">
        <v>-978.46009080915246</v>
      </c>
      <c r="E75" s="3">
        <f t="shared" si="5"/>
        <v>9.6787947059887205E-2</v>
      </c>
      <c r="G75" s="3">
        <f>AVERAGE('2F'!$J74:$J104) + Calibration!$C$11</f>
        <v>525.49235745451551</v>
      </c>
      <c r="H75" s="3">
        <v>543.0497049563503</v>
      </c>
      <c r="I75" s="3">
        <v>-978.6831304763972</v>
      </c>
      <c r="J75" s="3">
        <f t="shared" si="6"/>
        <v>9.9433743214882339E-2</v>
      </c>
      <c r="L75" s="3">
        <f>AVERAGE('3F'!$J74:$J104) + Calibration!$C$11</f>
        <v>524.77770552963455</v>
      </c>
      <c r="M75" s="3">
        <v>542.83446123968974</v>
      </c>
      <c r="N75" s="3">
        <v>-978.23705114190773</v>
      </c>
      <c r="O75" s="3">
        <f t="shared" si="7"/>
        <v>0.10226207634039597</v>
      </c>
      <c r="Q75" s="3">
        <f>AVERAGE('4F'!$J230:$J260) + Calibration!$C$11</f>
        <v>524.91865898361482</v>
      </c>
      <c r="R75" s="3">
        <v>548.64487950587045</v>
      </c>
      <c r="S75" s="3">
        <v>-978.6831304763972</v>
      </c>
      <c r="T75" s="3">
        <f t="shared" si="8"/>
        <v>0.13437034942909784</v>
      </c>
    </row>
    <row r="76" spans="1:20" x14ac:dyDescent="0.25">
      <c r="A76" s="3">
        <f t="shared" si="9"/>
        <v>8.583333333333325</v>
      </c>
      <c r="B76" s="3">
        <f>AVERAGE('1F'!$J75:$J105) + Calibration!$C$11</f>
        <v>523.14069335971101</v>
      </c>
      <c r="C76" s="3">
        <v>540.25205312138723</v>
      </c>
      <c r="D76" s="3">
        <v>-978.6831304763972</v>
      </c>
      <c r="E76" s="3">
        <f t="shared" si="5"/>
        <v>9.6907949929348897E-2</v>
      </c>
      <c r="G76" s="3">
        <f>AVERAGE('2F'!$J75:$J105) + Calibration!$C$11</f>
        <v>525.19809033855154</v>
      </c>
      <c r="H76" s="3">
        <v>543.0497049563503</v>
      </c>
      <c r="I76" s="3">
        <v>-978.46009080915246</v>
      </c>
      <c r="J76" s="3">
        <f t="shared" si="6"/>
        <v>0.10110028657186085</v>
      </c>
      <c r="L76" s="3">
        <f>AVERAGE('3F'!$J75:$J105) + Calibration!$C$11</f>
        <v>524.6021346405023</v>
      </c>
      <c r="M76" s="3">
        <v>545.63207003451748</v>
      </c>
      <c r="N76" s="3">
        <v>-978.23705114190773</v>
      </c>
      <c r="O76" s="3">
        <f t="shared" si="7"/>
        <v>0.11910029095087102</v>
      </c>
      <c r="Q76" s="3">
        <f>AVERAGE('4F'!$J231:$J261) + Calibration!$C$11</f>
        <v>524.81232716860256</v>
      </c>
      <c r="R76" s="3">
        <v>548.38668173417568</v>
      </c>
      <c r="S76" s="3">
        <v>-978.6831304763972</v>
      </c>
      <c r="T76" s="3">
        <f t="shared" si="8"/>
        <v>0.1335102764289893</v>
      </c>
    </row>
    <row r="77" spans="1:20" x14ac:dyDescent="0.25">
      <c r="A77" s="3">
        <f t="shared" si="9"/>
        <v>8.666666666666659</v>
      </c>
      <c r="B77" s="3">
        <f>AVERAGE('1F'!$J76:$J106) + Calibration!$C$11</f>
        <v>523.36819423446218</v>
      </c>
      <c r="C77" s="3">
        <v>541.67237758645365</v>
      </c>
      <c r="D77" s="3">
        <v>-978.46009080915246</v>
      </c>
      <c r="E77" s="3">
        <f t="shared" si="5"/>
        <v>0.10366335045711456</v>
      </c>
      <c r="G77" s="3">
        <f>AVERAGE('2F'!$J76:$J106) + Calibration!$C$11</f>
        <v>525.29205823631082</v>
      </c>
      <c r="H77" s="3">
        <v>543.0497049563503</v>
      </c>
      <c r="I77" s="3">
        <v>-978.46009080915246</v>
      </c>
      <c r="J77" s="3">
        <f t="shared" si="6"/>
        <v>0.10056811166245254</v>
      </c>
      <c r="L77" s="3">
        <f>AVERAGE('3F'!$J76:$J106) + Calibration!$C$11</f>
        <v>524.69362970535428</v>
      </c>
      <c r="M77" s="3">
        <v>545.63207003451748</v>
      </c>
      <c r="N77" s="3">
        <v>-978.23705114190773</v>
      </c>
      <c r="O77" s="3">
        <f t="shared" si="7"/>
        <v>0.11858212060748798</v>
      </c>
      <c r="Q77" s="3">
        <f>AVERAGE('4F'!$J232:$J262) + Calibration!$C$11</f>
        <v>524.82469133313884</v>
      </c>
      <c r="R77" s="3">
        <v>547.00935436427881</v>
      </c>
      <c r="S77" s="3">
        <v>-978.6831304763972</v>
      </c>
      <c r="T77" s="3">
        <f t="shared" si="8"/>
        <v>0.12563994002605133</v>
      </c>
    </row>
    <row r="78" spans="1:20" x14ac:dyDescent="0.25">
      <c r="A78" s="3">
        <f t="shared" si="9"/>
        <v>8.7499999999999929</v>
      </c>
      <c r="B78" s="3">
        <f>AVERAGE('1F'!$J77:$J107) + Calibration!$C$11</f>
        <v>523.10112828047818</v>
      </c>
      <c r="C78" s="3">
        <v>541.41413677462333</v>
      </c>
      <c r="D78" s="3">
        <v>-978.6831304763972</v>
      </c>
      <c r="E78" s="3">
        <f t="shared" si="5"/>
        <v>0.10371333049644865</v>
      </c>
      <c r="G78" s="3">
        <f>AVERAGE('2F'!$J77:$J107) + Calibration!$C$11</f>
        <v>525.53192302831508</v>
      </c>
      <c r="H78" s="3">
        <v>543.0497049563503</v>
      </c>
      <c r="I78" s="3">
        <v>-978.46009080915246</v>
      </c>
      <c r="J78" s="3">
        <f t="shared" si="6"/>
        <v>9.9209668758024658E-2</v>
      </c>
      <c r="L78" s="3">
        <f>AVERAGE('3F'!$J77:$J107) + Calibration!$C$11</f>
        <v>524.89392941812571</v>
      </c>
      <c r="M78" s="3">
        <v>545.37382922268739</v>
      </c>
      <c r="N78" s="3">
        <v>-978.6831304763972</v>
      </c>
      <c r="O78" s="3">
        <f t="shared" si="7"/>
        <v>0.11598523626763653</v>
      </c>
      <c r="Q78" s="3">
        <f>AVERAGE('4F'!$J233:$J263) + Calibration!$C$11</f>
        <v>524.9186589836147</v>
      </c>
      <c r="R78" s="3">
        <v>547.22455504080403</v>
      </c>
      <c r="S78" s="3">
        <v>-978.6831304763972</v>
      </c>
      <c r="T78" s="3">
        <f t="shared" si="8"/>
        <v>0.12632652742657388</v>
      </c>
    </row>
    <row r="79" spans="1:20" x14ac:dyDescent="0.25">
      <c r="A79" s="3">
        <f t="shared" si="9"/>
        <v>8.8333333333333268</v>
      </c>
      <c r="B79" s="3">
        <f>AVERAGE('1F'!$J78:$J108) + Calibration!$C$11</f>
        <v>523.08876436322521</v>
      </c>
      <c r="C79" s="3">
        <v>541.67237758645365</v>
      </c>
      <c r="D79" s="3">
        <v>-978.23705114190773</v>
      </c>
      <c r="E79" s="3">
        <f t="shared" si="5"/>
        <v>0.10524586501748542</v>
      </c>
      <c r="G79" s="3">
        <f>AVERAGE('2F'!$J78:$J108) + Calibration!$C$11</f>
        <v>525.22529174781482</v>
      </c>
      <c r="H79" s="3">
        <v>541.41413677462333</v>
      </c>
      <c r="I79" s="3">
        <v>-978.46009080915246</v>
      </c>
      <c r="J79" s="3">
        <f t="shared" si="6"/>
        <v>9.1683408280948078E-2</v>
      </c>
      <c r="L79" s="3">
        <f>AVERAGE('3F'!$J78:$J108) + Calibration!$C$11</f>
        <v>525.05466306253106</v>
      </c>
      <c r="M79" s="3">
        <v>546.79415368775381</v>
      </c>
      <c r="N79" s="3">
        <v>-978.46009080915246</v>
      </c>
      <c r="O79" s="3">
        <f t="shared" si="7"/>
        <v>0.12311876427944733</v>
      </c>
      <c r="Q79" s="3">
        <f>AVERAGE('4F'!$J234:$J264) + Calibration!$C$11</f>
        <v>524.6515930296307</v>
      </c>
      <c r="R79" s="3">
        <v>547.00935436427881</v>
      </c>
      <c r="S79" s="3">
        <v>-978.6831304763972</v>
      </c>
      <c r="T79" s="3">
        <f t="shared" si="8"/>
        <v>0.12662025964780294</v>
      </c>
    </row>
    <row r="80" spans="1:20" x14ac:dyDescent="0.25">
      <c r="A80" s="3">
        <f t="shared" si="9"/>
        <v>8.9166666666666607</v>
      </c>
      <c r="B80" s="3">
        <f>AVERAGE('1F'!$J79:$J109) + Calibration!$C$11</f>
        <v>523.51656396161468</v>
      </c>
      <c r="C80" s="3">
        <v>540.94069528626801</v>
      </c>
      <c r="D80" s="3">
        <v>-978.23705114190773</v>
      </c>
      <c r="E80" s="3">
        <f t="shared" si="5"/>
        <v>9.8679290803859288E-2</v>
      </c>
      <c r="G80" s="3">
        <f>AVERAGE('2F'!$J79:$J109) + Calibration!$C$11</f>
        <v>525.3711888893431</v>
      </c>
      <c r="H80" s="3">
        <v>543.0497049563503</v>
      </c>
      <c r="I80" s="3">
        <v>-978.46009080915246</v>
      </c>
      <c r="J80" s="3">
        <f t="shared" si="6"/>
        <v>0.10011996554965188</v>
      </c>
      <c r="L80" s="3">
        <f>AVERAGE('3F'!$J79:$J109) + Calibration!$C$11</f>
        <v>525.20056069862585</v>
      </c>
      <c r="M80" s="3">
        <v>545.63207003451748</v>
      </c>
      <c r="N80" s="3">
        <v>-978.46009080915246</v>
      </c>
      <c r="O80" s="3">
        <f t="shared" si="7"/>
        <v>0.11571118317190082</v>
      </c>
      <c r="Q80" s="3">
        <f>AVERAGE('4F'!$J235:$J265) + Calibration!$C$11</f>
        <v>524.60955511749057</v>
      </c>
      <c r="R80" s="3">
        <v>546.79415368775381</v>
      </c>
      <c r="S80" s="3">
        <v>-978.23705114190773</v>
      </c>
      <c r="T80" s="3">
        <f t="shared" si="8"/>
        <v>0.12563957496029959</v>
      </c>
    </row>
    <row r="81" spans="1:20" x14ac:dyDescent="0.25">
      <c r="A81" s="3">
        <f t="shared" si="9"/>
        <v>8.9999999999999947</v>
      </c>
      <c r="B81" s="3">
        <f>AVERAGE('1F'!$J80:$J110) + Calibration!$C$11</f>
        <v>523.42259606385551</v>
      </c>
      <c r="C81" s="3">
        <v>541.67237758645365</v>
      </c>
      <c r="D81" s="3">
        <v>-978.23705114190773</v>
      </c>
      <c r="E81" s="3">
        <f t="shared" si="5"/>
        <v>0.10335525280547608</v>
      </c>
      <c r="G81" s="3">
        <f>AVERAGE('2F'!$J80:$J110) + Calibration!$C$11</f>
        <v>525.43795537783922</v>
      </c>
      <c r="H81" s="3">
        <v>543.0497049563503</v>
      </c>
      <c r="I81" s="3">
        <v>-978.6831304763972</v>
      </c>
      <c r="J81" s="3">
        <f t="shared" si="6"/>
        <v>9.9741842266975606E-2</v>
      </c>
      <c r="L81" s="3">
        <f>AVERAGE('3F'!$J80:$J110) + Calibration!$C$11</f>
        <v>525.25496302258557</v>
      </c>
      <c r="M81" s="3">
        <v>545.84727071104271</v>
      </c>
      <c r="N81" s="3">
        <v>-978.23705114190773</v>
      </c>
      <c r="O81" s="3">
        <f t="shared" si="7"/>
        <v>0.1166218436288237</v>
      </c>
      <c r="Q81" s="3">
        <f>AVERAGE('4F'!$J236:$J266) + Calibration!$C$11</f>
        <v>524.3696903254862</v>
      </c>
      <c r="R81" s="3">
        <v>547.48283889276968</v>
      </c>
      <c r="S81" s="3">
        <v>-978.6831304763972</v>
      </c>
      <c r="T81" s="3">
        <f t="shared" si="8"/>
        <v>0.13089829652722432</v>
      </c>
    </row>
    <row r="82" spans="1:20" x14ac:dyDescent="0.25">
      <c r="A82" s="3">
        <f t="shared" si="9"/>
        <v>9.0833333333333286</v>
      </c>
      <c r="B82" s="3">
        <f>AVERAGE('1F'!$J81:$J111) + Calibration!$C$11</f>
        <v>523.51656371433137</v>
      </c>
      <c r="C82" s="3">
        <v>541.67237758645365</v>
      </c>
      <c r="D82" s="3">
        <v>-979.17381774433557</v>
      </c>
      <c r="E82" s="3">
        <f t="shared" si="5"/>
        <v>0.10282307929652514</v>
      </c>
      <c r="G82" s="3">
        <f>AVERAGE('2F'!$J81:$J111) + Calibration!$C$11</f>
        <v>525.42559146058625</v>
      </c>
      <c r="H82" s="3">
        <v>543.0497049563503</v>
      </c>
      <c r="I82" s="3">
        <v>-978.6831304763972</v>
      </c>
      <c r="J82" s="3">
        <f t="shared" si="6"/>
        <v>9.981186369664391E-2</v>
      </c>
      <c r="L82" s="3">
        <f>AVERAGE('3F'!$J81:$J111) + Calibration!$C$11</f>
        <v>525.64319754174221</v>
      </c>
      <c r="M82" s="3">
        <v>547.00935436427881</v>
      </c>
      <c r="N82" s="3">
        <v>-977.96940354121409</v>
      </c>
      <c r="O82" s="3">
        <f t="shared" si="7"/>
        <v>0.12100443707450646</v>
      </c>
      <c r="Q82" s="3">
        <f>AVERAGE('4F'!$J237:$J267) + Calibration!$C$11</f>
        <v>524.06058645936196</v>
      </c>
      <c r="R82" s="3">
        <v>547.00935436427881</v>
      </c>
      <c r="S82" s="3">
        <v>-978.6831304763972</v>
      </c>
      <c r="T82" s="3">
        <f t="shared" si="8"/>
        <v>0.12996734812687244</v>
      </c>
    </row>
    <row r="83" spans="1:20" x14ac:dyDescent="0.25">
      <c r="A83" s="3">
        <f t="shared" si="9"/>
        <v>9.1666666666666625</v>
      </c>
      <c r="B83" s="3">
        <f>AVERAGE('1F'!$J82:$J112) + Calibration!$C$11</f>
        <v>523.51656371433137</v>
      </c>
      <c r="C83" s="3">
        <v>541.67237758645365</v>
      </c>
      <c r="D83" s="3">
        <v>-978.6831304763972</v>
      </c>
      <c r="E83" s="3">
        <f t="shared" si="5"/>
        <v>0.10282307929652514</v>
      </c>
      <c r="G83" s="3">
        <f>AVERAGE('2F'!$J82:$J112) + Calibration!$C$11</f>
        <v>525.03735718871303</v>
      </c>
      <c r="H83" s="3">
        <v>542.83446123968974</v>
      </c>
      <c r="I83" s="3">
        <v>-978.6831304763972</v>
      </c>
      <c r="J83" s="3">
        <f t="shared" si="6"/>
        <v>0.10079157310000443</v>
      </c>
      <c r="L83" s="3">
        <f>AVERAGE('3F'!$J82:$J112) + Calibration!$C$11</f>
        <v>525.40333274973796</v>
      </c>
      <c r="M83" s="3">
        <v>547.22455504080403</v>
      </c>
      <c r="N83" s="3">
        <v>-978.95077807709083</v>
      </c>
      <c r="O83" s="3">
        <f t="shared" si="7"/>
        <v>0.12358164088840785</v>
      </c>
      <c r="Q83" s="3">
        <f>AVERAGE('4F'!$J238:$J268) + Calibration!$C$11</f>
        <v>524.07295037661504</v>
      </c>
      <c r="R83" s="3">
        <v>545.84727071104271</v>
      </c>
      <c r="S83" s="3">
        <v>-978.6831304763972</v>
      </c>
      <c r="T83" s="3">
        <f t="shared" si="8"/>
        <v>0.12331601778604734</v>
      </c>
    </row>
    <row r="84" spans="1:20" x14ac:dyDescent="0.25">
      <c r="A84" s="3">
        <f t="shared" si="9"/>
        <v>9.2499999999999964</v>
      </c>
      <c r="B84" s="3">
        <f>AVERAGE('1F'!$J83:$J113) + Calibration!$C$11</f>
        <v>523.74406434179934</v>
      </c>
      <c r="C84" s="3">
        <v>541.67237758645365</v>
      </c>
      <c r="D84" s="3">
        <v>-978.23705114190773</v>
      </c>
      <c r="E84" s="3">
        <f t="shared" si="5"/>
        <v>0.10153465922222227</v>
      </c>
      <c r="G84" s="3">
        <f>AVERAGE('2F'!$J83:$J113) + Calibration!$C$11</f>
        <v>524.66148683409256</v>
      </c>
      <c r="H84" s="3">
        <v>543.0497049563503</v>
      </c>
      <c r="I84" s="3">
        <v>-978.6831304763972</v>
      </c>
      <c r="J84" s="3">
        <f t="shared" si="6"/>
        <v>0.10413927039700895</v>
      </c>
      <c r="L84" s="3">
        <f>AVERAGE('3F'!$J83:$J113) + Calibration!$C$11</f>
        <v>525.32420209670568</v>
      </c>
      <c r="M84" s="3">
        <v>546.32071219939826</v>
      </c>
      <c r="N84" s="3">
        <v>-977.96940354121409</v>
      </c>
      <c r="O84" s="3">
        <f t="shared" si="7"/>
        <v>0.11891099118142083</v>
      </c>
      <c r="Q84" s="3">
        <f>AVERAGE('4F'!$J239:$J269) + Calibration!$C$11</f>
        <v>523.87265066384361</v>
      </c>
      <c r="R84" s="3">
        <v>545.37382922268739</v>
      </c>
      <c r="S84" s="3">
        <v>-978.46009080915246</v>
      </c>
      <c r="T84" s="3">
        <f t="shared" si="8"/>
        <v>0.12176911503369094</v>
      </c>
    </row>
    <row r="85" spans="1:20" x14ac:dyDescent="0.25">
      <c r="A85" s="3">
        <f t="shared" si="9"/>
        <v>9.3333333333333304</v>
      </c>
      <c r="B85" s="3">
        <f>AVERAGE('1F'!$J84:$J114) + Calibration!$C$11</f>
        <v>523.87759731879123</v>
      </c>
      <c r="C85" s="3">
        <v>541.1989360980981</v>
      </c>
      <c r="D85" s="3">
        <v>-978.23705114190773</v>
      </c>
      <c r="E85" s="3">
        <f t="shared" si="5"/>
        <v>9.8097138656029675E-2</v>
      </c>
      <c r="G85" s="3">
        <f>AVERAGE('2F'!$J84:$J114) + Calibration!$C$11</f>
        <v>524.48838853058442</v>
      </c>
      <c r="H85" s="3">
        <v>542.83446123968974</v>
      </c>
      <c r="I85" s="3">
        <v>-978.46009080915246</v>
      </c>
      <c r="J85" s="3">
        <f t="shared" si="6"/>
        <v>0.10390058535710506</v>
      </c>
      <c r="L85" s="3">
        <f>AVERAGE('3F'!$J84:$J114) + Calibration!$C$11</f>
        <v>525.36376717593862</v>
      </c>
      <c r="M85" s="3">
        <v>545.63207003451748</v>
      </c>
      <c r="N85" s="3">
        <v>-977.96940354121409</v>
      </c>
      <c r="O85" s="3">
        <f t="shared" si="7"/>
        <v>0.11478688461516111</v>
      </c>
      <c r="Q85" s="3">
        <f>AVERAGE('4F'!$J240:$J270) + Calibration!$C$11</f>
        <v>523.75395493157839</v>
      </c>
      <c r="R85" s="3">
        <v>545.84727071104271</v>
      </c>
      <c r="S85" s="3">
        <v>-978.46009080915246</v>
      </c>
      <c r="T85" s="3">
        <f t="shared" si="8"/>
        <v>0.12512260680327653</v>
      </c>
    </row>
    <row r="86" spans="1:20" x14ac:dyDescent="0.25">
      <c r="A86" s="3">
        <f t="shared" si="9"/>
        <v>9.4166666666666643</v>
      </c>
      <c r="B86" s="3">
        <f>AVERAGE('1F'!$J85:$J115) + Calibration!$C$11</f>
        <v>523.99876563668045</v>
      </c>
      <c r="C86" s="3">
        <v>541.41413677462333</v>
      </c>
      <c r="D86" s="3">
        <v>-978.46009080915246</v>
      </c>
      <c r="E86" s="3">
        <f t="shared" si="5"/>
        <v>9.8629678631189696E-2</v>
      </c>
      <c r="G86" s="3">
        <f>AVERAGE('2F'!$J85:$J115) + Calibration!$C$11</f>
        <v>524.39689396029905</v>
      </c>
      <c r="H86" s="3">
        <v>542.83446123968974</v>
      </c>
      <c r="I86" s="3">
        <v>-978.46009080915246</v>
      </c>
      <c r="J86" s="3">
        <f t="shared" si="6"/>
        <v>0.10441875289957467</v>
      </c>
      <c r="L86" s="3">
        <f>AVERAGE('3F'!$J85:$J115) + Calibration!$C$11</f>
        <v>525.10906563377421</v>
      </c>
      <c r="M86" s="3">
        <v>545.84727071104271</v>
      </c>
      <c r="N86" s="3">
        <v>-978.95077807709083</v>
      </c>
      <c r="O86" s="3">
        <f t="shared" si="7"/>
        <v>0.11744811442475543</v>
      </c>
      <c r="Q86" s="3">
        <f>AVERAGE('4F'!$J241:$J271) + Calibration!$C$11</f>
        <v>523.82072142007451</v>
      </c>
      <c r="R86" s="3">
        <v>545.63207003451748</v>
      </c>
      <c r="S86" s="3">
        <v>-978.6831304763972</v>
      </c>
      <c r="T86" s="3">
        <f t="shared" si="8"/>
        <v>0.12352572261112675</v>
      </c>
    </row>
    <row r="87" spans="1:20" x14ac:dyDescent="0.25">
      <c r="A87" s="3">
        <f t="shared" si="9"/>
        <v>9.4999999999999982</v>
      </c>
      <c r="B87" s="3">
        <f>AVERAGE('1F'!$J86:$J116) + Calibration!$C$11</f>
        <v>524.09026094881574</v>
      </c>
      <c r="C87" s="3">
        <v>541.67237758645365</v>
      </c>
      <c r="D87" s="3">
        <v>-978.6831304763972</v>
      </c>
      <c r="E87" s="3">
        <f t="shared" si="5"/>
        <v>9.9574019978718412E-2</v>
      </c>
      <c r="G87" s="3">
        <f>AVERAGE('2F'!$J86:$J116) + Calibration!$C$11</f>
        <v>524.77029172929531</v>
      </c>
      <c r="H87" s="3">
        <v>542.83446123968974</v>
      </c>
      <c r="I87" s="3">
        <v>-978.23705114190773</v>
      </c>
      <c r="J87" s="3">
        <f t="shared" si="6"/>
        <v>0.10230406342979549</v>
      </c>
      <c r="L87" s="3">
        <f>AVERAGE('3F'!$J86:$J116) + Calibration!$C$11</f>
        <v>524.8964020037497</v>
      </c>
      <c r="M87" s="3">
        <v>542.83446123968974</v>
      </c>
      <c r="N87" s="3">
        <v>-978.95077807709083</v>
      </c>
      <c r="O87" s="3">
        <f t="shared" si="7"/>
        <v>0.10158985437028091</v>
      </c>
      <c r="Q87" s="3">
        <f>AVERAGE('4F'!$J242:$J272) + Calibration!$C$11</f>
        <v>523.78115559899175</v>
      </c>
      <c r="R87" s="3">
        <v>546.79415368775381</v>
      </c>
      <c r="S87" s="3">
        <v>-978.46009080915246</v>
      </c>
      <c r="T87" s="3">
        <f t="shared" si="8"/>
        <v>0.13033110737959794</v>
      </c>
    </row>
    <row r="88" spans="1:20" x14ac:dyDescent="0.25">
      <c r="A88" s="3">
        <f t="shared" si="9"/>
        <v>9.5833333333333321</v>
      </c>
      <c r="B88" s="3">
        <f>AVERAGE('1F'!$J87:$J117) + Calibration!$C$11</f>
        <v>524.18422810472498</v>
      </c>
      <c r="C88" s="3">
        <v>543.2648625927402</v>
      </c>
      <c r="D88" s="3">
        <v>-978.46009080915246</v>
      </c>
      <c r="E88" s="3">
        <f t="shared" si="5"/>
        <v>0.10806068000078403</v>
      </c>
      <c r="G88" s="3">
        <f>AVERAGE('2F'!$J87:$J117) + Calibration!$C$11</f>
        <v>524.95575419733996</v>
      </c>
      <c r="H88" s="3">
        <v>543.0497049563503</v>
      </c>
      <c r="I88" s="3">
        <v>-978.6831304763972</v>
      </c>
      <c r="J88" s="3">
        <f t="shared" si="6"/>
        <v>0.10247272563957308</v>
      </c>
      <c r="L88" s="3">
        <f>AVERAGE('3F'!$J87:$J117) + Calibration!$C$11</f>
        <v>524.7628690267577</v>
      </c>
      <c r="M88" s="3">
        <v>543.0497049563503</v>
      </c>
      <c r="N88" s="3">
        <v>-978.23705114190773</v>
      </c>
      <c r="O88" s="3">
        <f t="shared" si="7"/>
        <v>0.1035651055972877</v>
      </c>
      <c r="Q88" s="3">
        <f>AVERAGE('4F'!$J243:$J273) + Calibration!$C$11</f>
        <v>523.58085662807025</v>
      </c>
      <c r="R88" s="3">
        <v>545.84727071104271</v>
      </c>
      <c r="S88" s="3">
        <v>-977.96940354121409</v>
      </c>
      <c r="T88" s="3">
        <f t="shared" si="8"/>
        <v>0.12610292642502816</v>
      </c>
    </row>
    <row r="89" spans="1:20" x14ac:dyDescent="0.25">
      <c r="A89" s="3">
        <f t="shared" si="9"/>
        <v>9.6666666666666661</v>
      </c>
      <c r="B89" s="3">
        <f>AVERAGE('1F'!$J88:$J118) + Calibration!$C$11</f>
        <v>524.35979899385711</v>
      </c>
      <c r="C89" s="3">
        <v>543.0497049563503</v>
      </c>
      <c r="D89" s="3">
        <v>-978.95077807709083</v>
      </c>
      <c r="E89" s="3">
        <f t="shared" si="5"/>
        <v>0.10584784005617237</v>
      </c>
      <c r="G89" s="3">
        <f>AVERAGE('2F'!$J88:$J118) + Calibration!$C$11</f>
        <v>524.94339028008676</v>
      </c>
      <c r="H89" s="3">
        <v>543.2648625927402</v>
      </c>
      <c r="I89" s="3">
        <v>-978.6831304763972</v>
      </c>
      <c r="J89" s="3">
        <f t="shared" si="6"/>
        <v>0.10376126422653417</v>
      </c>
      <c r="L89" s="3">
        <f>AVERAGE('3F'!$J88:$J118) + Calibration!$C$11</f>
        <v>524.62933604976558</v>
      </c>
      <c r="M89" s="3">
        <v>542.83446123968974</v>
      </c>
      <c r="N89" s="3">
        <v>-978.6831304763972</v>
      </c>
      <c r="O89" s="3">
        <f t="shared" si="7"/>
        <v>0.10310234750098411</v>
      </c>
      <c r="Q89" s="3">
        <f>AVERAGE('4F'!$J244:$J274) + Calibration!$C$11</f>
        <v>523.60805779005022</v>
      </c>
      <c r="R89" s="3">
        <v>545.63207003451748</v>
      </c>
      <c r="S89" s="3">
        <v>-978.23705114190773</v>
      </c>
      <c r="T89" s="3">
        <f t="shared" si="8"/>
        <v>0.12473011528927869</v>
      </c>
    </row>
    <row r="90" spans="1:20" x14ac:dyDescent="0.25">
      <c r="A90" s="3">
        <f t="shared" si="9"/>
        <v>9.75</v>
      </c>
      <c r="B90" s="3">
        <f>AVERAGE('1F'!$J89:$J119) + Calibration!$C$11</f>
        <v>524.09273303987311</v>
      </c>
      <c r="C90" s="3">
        <v>543.2648625927402</v>
      </c>
      <c r="D90" s="3">
        <v>-978.46009080915246</v>
      </c>
      <c r="E90" s="3">
        <f t="shared" si="5"/>
        <v>0.10857885034416644</v>
      </c>
      <c r="G90" s="3">
        <f>AVERAGE('2F'!$J89:$J119) + Calibration!$C$11</f>
        <v>524.96811885644274</v>
      </c>
      <c r="H90" s="3">
        <v>542.83446123968974</v>
      </c>
      <c r="I90" s="3">
        <v>-978.6831304763972</v>
      </c>
      <c r="J90" s="3">
        <f t="shared" si="6"/>
        <v>0.10118369534687977</v>
      </c>
      <c r="L90" s="3">
        <f>AVERAGE('3F'!$J89:$J119) + Calibration!$C$11</f>
        <v>524.69610278554489</v>
      </c>
      <c r="M90" s="3">
        <v>542.83446123968974</v>
      </c>
      <c r="N90" s="3">
        <v>-977.96940354121409</v>
      </c>
      <c r="O90" s="3">
        <f t="shared" si="7"/>
        <v>0.10272422281785176</v>
      </c>
      <c r="Q90" s="3">
        <f>AVERAGE('4F'!$J245:$J275) + Calibration!$C$11</f>
        <v>523.80835676097149</v>
      </c>
      <c r="R90" s="3">
        <v>545.84727071104271</v>
      </c>
      <c r="S90" s="3">
        <v>-978.46009080915246</v>
      </c>
      <c r="T90" s="3">
        <f t="shared" si="8"/>
        <v>0.12481450915163934</v>
      </c>
    </row>
    <row r="91" spans="1:20" x14ac:dyDescent="0.25">
      <c r="A91" s="3">
        <f t="shared" si="9"/>
        <v>9.8333333333333339</v>
      </c>
      <c r="B91" s="3">
        <f>AVERAGE('1F'!$J90:$J120) + Calibration!$C$11</f>
        <v>524.2534674261284</v>
      </c>
      <c r="C91" s="3">
        <v>542.83446123968974</v>
      </c>
      <c r="D91" s="3">
        <v>-978.46009080915246</v>
      </c>
      <c r="E91" s="3">
        <f t="shared" si="5"/>
        <v>0.10523103033313548</v>
      </c>
      <c r="G91" s="3">
        <f>AVERAGE('2F'!$J90:$J120) + Calibration!$C$11</f>
        <v>524.76781939095474</v>
      </c>
      <c r="H91" s="3">
        <v>542.57626346799475</v>
      </c>
      <c r="I91" s="3">
        <v>-978.95077807709083</v>
      </c>
      <c r="J91" s="3">
        <f t="shared" si="6"/>
        <v>0.10085579585572023</v>
      </c>
      <c r="L91" s="3">
        <f>AVERAGE('3F'!$J90:$J120) + Calibration!$C$11</f>
        <v>524.55020589129981</v>
      </c>
      <c r="M91" s="3">
        <v>542.57626346799475</v>
      </c>
      <c r="N91" s="3">
        <v>-978.23705114190773</v>
      </c>
      <c r="O91" s="3">
        <f t="shared" si="7"/>
        <v>0.10208822147368553</v>
      </c>
      <c r="Q91" s="3">
        <f>AVERAGE('4F'!$J246:$J276) + Calibration!$C$11</f>
        <v>523.91468857598375</v>
      </c>
      <c r="R91" s="3">
        <v>545.37382922268739</v>
      </c>
      <c r="S91" s="3">
        <v>-978.6831304763972</v>
      </c>
      <c r="T91" s="3">
        <f t="shared" si="8"/>
        <v>0.12153103881172206</v>
      </c>
    </row>
    <row r="92" spans="1:20" x14ac:dyDescent="0.25">
      <c r="A92" s="3">
        <f t="shared" si="9"/>
        <v>9.9166666666666679</v>
      </c>
      <c r="B92" s="3">
        <f>AVERAGE('1F'!$J91:$J121) + Calibration!$C$11</f>
        <v>524.040803796104</v>
      </c>
      <c r="C92" s="3">
        <v>543.2648625927402</v>
      </c>
      <c r="D92" s="3">
        <v>-978.46009080915246</v>
      </c>
      <c r="E92" s="3">
        <f t="shared" si="5"/>
        <v>0.10887294483023507</v>
      </c>
      <c r="G92" s="3">
        <f>AVERAGE('2F'!$J91:$J121) + Calibration!$C$11</f>
        <v>524.72825406443849</v>
      </c>
      <c r="H92" s="3">
        <v>543.0497049563503</v>
      </c>
      <c r="I92" s="3">
        <v>-978.23705114190773</v>
      </c>
      <c r="J92" s="3">
        <f t="shared" si="6"/>
        <v>0.10376114291296316</v>
      </c>
      <c r="L92" s="3">
        <f>AVERAGE('3F'!$J91:$J121) + Calibration!$C$11</f>
        <v>524.56504239417677</v>
      </c>
      <c r="M92" s="3">
        <v>542.83446123968974</v>
      </c>
      <c r="N92" s="3">
        <v>-978.46009080915246</v>
      </c>
      <c r="O92" s="3">
        <f t="shared" si="7"/>
        <v>0.10346646621763513</v>
      </c>
      <c r="Q92" s="3">
        <f>AVERAGE('4F'!$J247:$J277) + Calibration!$C$11</f>
        <v>524.22379244210811</v>
      </c>
      <c r="R92" s="3">
        <v>545.15862854616216</v>
      </c>
      <c r="S92" s="3">
        <v>-978.46009080915246</v>
      </c>
      <c r="T92" s="3">
        <f t="shared" si="8"/>
        <v>0.11856170854957583</v>
      </c>
    </row>
    <row r="93" spans="1:20" x14ac:dyDescent="0.25">
      <c r="B93" s="3">
        <f>AVERAGE(B2:B92)</f>
        <v>523.7043344345152</v>
      </c>
      <c r="D93" s="3">
        <f>AVERAGE(D2:D92)</f>
        <v>-978.48784685663168</v>
      </c>
      <c r="G93" s="3">
        <f>AVERAGE(G2:G92)</f>
        <v>523.92282246251796</v>
      </c>
      <c r="I93" s="3">
        <f>AVERAGE(I2:I92)</f>
        <v>-978.45810823433214</v>
      </c>
      <c r="L93" s="3">
        <f>AVERAGE(L2:L92)</f>
        <v>524.84914497718478</v>
      </c>
      <c r="N93" s="3">
        <f>AVERAGE(N2:N92)</f>
        <v>-978.50618567371646</v>
      </c>
      <c r="Q93" s="3">
        <f>AVERAGE(Q2:Q92)</f>
        <v>525.16849706242567</v>
      </c>
      <c r="S93" s="3">
        <f>AVERAGE(S2:S92)</f>
        <v>-978.55376746939453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40232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139.326870474511-10</f>
        <v>129.326870474511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2011-02-25T06:27:05Z</dcterms:created>
  <dcterms:modified xsi:type="dcterms:W3CDTF">2011-02-25T06:29:31Z</dcterms:modified>
</cp:coreProperties>
</file>